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4175" windowHeight="7365" firstSheet="6" activeTab="7"/>
  </bookViews>
  <sheets>
    <sheet name="план 2015" sheetId="1" r:id="rId1"/>
    <sheet name="исполнение год" sheetId="4" r:id="rId2"/>
    <sheet name="Лист2" sheetId="2" r:id="rId3"/>
    <sheet name="Лист3" sheetId="3" r:id="rId4"/>
    <sheet name="доходы" sheetId="15" r:id="rId5"/>
    <sheet name="расходы" sheetId="5" r:id="rId6"/>
    <sheet name="расходы (2)" sheetId="6" r:id="rId7"/>
    <sheet name="Лист4" sheetId="7" r:id="rId8"/>
    <sheet name="Лист1" sheetId="8" r:id="rId9"/>
    <sheet name="Лист5" sheetId="9" r:id="rId10"/>
    <sheet name="Лист7" sheetId="11" r:id="rId11"/>
    <sheet name="программы" sheetId="10" r:id="rId12"/>
    <sheet name="Лист10" sheetId="14" r:id="rId13"/>
    <sheet name="Лист9" sheetId="13" r:id="rId14"/>
  </sheets>
  <calcPr calcId="152511"/>
</workbook>
</file>

<file path=xl/calcChain.xml><?xml version="1.0" encoding="utf-8"?>
<calcChain xmlns="http://schemas.openxmlformats.org/spreadsheetml/2006/main">
  <c r="L13" i="7"/>
  <c r="L14"/>
  <c r="L15"/>
  <c r="L12"/>
  <c r="C15"/>
  <c r="I15"/>
  <c r="J15"/>
  <c r="O4" i="11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3"/>
  <c r="M23"/>
  <c r="N5"/>
  <c r="M5" l="1"/>
  <c r="M25" s="1"/>
  <c r="N23"/>
  <c r="N25" s="1"/>
  <c r="M4" i="10"/>
  <c r="M5"/>
  <c r="M6"/>
  <c r="M7"/>
  <c r="M8"/>
  <c r="M9"/>
  <c r="M10"/>
  <c r="M11"/>
  <c r="M12"/>
  <c r="M13"/>
  <c r="M14"/>
  <c r="M16"/>
  <c r="M17"/>
  <c r="M19"/>
  <c r="M20"/>
  <c r="M3"/>
  <c r="L16"/>
  <c r="L20" s="1"/>
  <c r="L22" s="1"/>
  <c r="K16"/>
  <c r="K20" s="1"/>
  <c r="G4" i="15" l="1"/>
  <c r="G5"/>
  <c r="G6"/>
  <c r="G7"/>
  <c r="G8"/>
  <c r="G10"/>
  <c r="G11"/>
  <c r="G12"/>
  <c r="G13"/>
  <c r="G14"/>
  <c r="G15"/>
  <c r="G3"/>
  <c r="D15" l="1"/>
  <c r="C15"/>
  <c r="D10"/>
  <c r="E10"/>
  <c r="F10"/>
  <c r="C10"/>
  <c r="D3"/>
  <c r="E3"/>
  <c r="E15" s="1"/>
  <c r="F3"/>
  <c r="F15" s="1"/>
  <c r="C3"/>
  <c r="H15" i="7" l="1"/>
  <c r="L23" i="11"/>
  <c r="L25" s="1"/>
  <c r="J16" i="10"/>
  <c r="J20"/>
  <c r="J23" s="1"/>
  <c r="F5" i="13"/>
  <c r="F6"/>
  <c r="F7"/>
  <c r="F8"/>
  <c r="F9"/>
  <c r="F10"/>
  <c r="F13"/>
  <c r="F14"/>
  <c r="F15"/>
  <c r="E11"/>
  <c r="E4"/>
  <c r="H22"/>
  <c r="H23"/>
  <c r="H24"/>
  <c r="H25"/>
  <c r="H26"/>
  <c r="H29"/>
  <c r="H30"/>
  <c r="H31"/>
  <c r="H32"/>
  <c r="H33"/>
  <c r="E16" l="1"/>
  <c r="G28" l="1"/>
  <c r="G21"/>
  <c r="F28"/>
  <c r="H28" l="1"/>
  <c r="G34"/>
  <c r="F21"/>
  <c r="F34" s="1"/>
  <c r="H34" l="1"/>
  <c r="H21"/>
  <c r="J23" i="11" l="1"/>
  <c r="K23"/>
  <c r="F6" i="14"/>
  <c r="F7"/>
  <c r="F8"/>
  <c r="F9"/>
  <c r="F10"/>
  <c r="F11"/>
  <c r="F12"/>
  <c r="F13"/>
  <c r="F14"/>
  <c r="F15"/>
  <c r="F16"/>
  <c r="F17"/>
  <c r="F5"/>
  <c r="E13"/>
  <c r="E18" s="1"/>
  <c r="F18" s="1"/>
  <c r="D18"/>
  <c r="D13"/>
  <c r="E5"/>
  <c r="D5"/>
  <c r="I16" i="10" l="1"/>
  <c r="G16"/>
  <c r="G20" s="1"/>
  <c r="H20"/>
  <c r="H23" s="1"/>
  <c r="I20"/>
  <c r="I23" l="1"/>
  <c r="M21"/>
  <c r="H16"/>
  <c r="G23"/>
  <c r="M23" l="1"/>
  <c r="E28" i="13" l="1"/>
  <c r="E21"/>
  <c r="C12"/>
  <c r="F12" s="1"/>
  <c r="D11"/>
  <c r="C11"/>
  <c r="F11" s="1"/>
  <c r="D4"/>
  <c r="C4"/>
  <c r="F4" s="1"/>
  <c r="C16" l="1"/>
  <c r="F16" s="1"/>
  <c r="G4"/>
  <c r="D16"/>
  <c r="G5"/>
  <c r="G6" s="1"/>
  <c r="E34"/>
  <c r="G15" i="7"/>
  <c r="F15"/>
  <c r="I23" i="11"/>
  <c r="I25" l="1"/>
  <c r="E23"/>
  <c r="F5"/>
  <c r="F23" s="1"/>
  <c r="M22" i="10" l="1"/>
  <c r="F22" i="9"/>
  <c r="F17"/>
  <c r="F15"/>
  <c r="F7"/>
  <c r="I9" l="1"/>
  <c r="I10"/>
  <c r="I11"/>
  <c r="I12"/>
  <c r="I13"/>
  <c r="I15"/>
  <c r="I16"/>
  <c r="I17"/>
  <c r="I18"/>
  <c r="I19"/>
  <c r="I20"/>
  <c r="I21"/>
  <c r="I8"/>
  <c r="F5" i="10" l="1"/>
  <c r="F6"/>
  <c r="F7"/>
  <c r="F11"/>
  <c r="F12"/>
  <c r="F13"/>
  <c r="F14"/>
  <c r="F19"/>
  <c r="F3"/>
  <c r="E16"/>
  <c r="D16"/>
  <c r="D20" s="1"/>
  <c r="F16" l="1"/>
  <c r="E20"/>
  <c r="F20" s="1"/>
  <c r="H8" i="9"/>
  <c r="H10"/>
  <c r="H11"/>
  <c r="H12"/>
  <c r="H15"/>
  <c r="H16"/>
  <c r="H17"/>
  <c r="H18"/>
  <c r="H19"/>
  <c r="H20"/>
  <c r="H21"/>
  <c r="H22"/>
  <c r="H7"/>
  <c r="G8"/>
  <c r="G9"/>
  <c r="G10"/>
  <c r="G11"/>
  <c r="G12"/>
  <c r="G13"/>
  <c r="G15"/>
  <c r="G16"/>
  <c r="G17"/>
  <c r="G18"/>
  <c r="G19"/>
  <c r="G20"/>
  <c r="G21"/>
  <c r="E22"/>
  <c r="D22"/>
  <c r="C15"/>
  <c r="E15"/>
  <c r="D15"/>
  <c r="C7"/>
  <c r="E7"/>
  <c r="D7"/>
  <c r="G7" l="1"/>
  <c r="I7"/>
  <c r="C22"/>
  <c r="O4" i="7"/>
  <c r="O5"/>
  <c r="O6"/>
  <c r="O3"/>
  <c r="P4"/>
  <c r="P5"/>
  <c r="P6"/>
  <c r="P3"/>
  <c r="M13"/>
  <c r="M14"/>
  <c r="M12"/>
  <c r="E15"/>
  <c r="M7"/>
  <c r="N7"/>
  <c r="P7" s="1"/>
  <c r="G22" i="9" l="1"/>
  <c r="I22"/>
  <c r="J4" i="6"/>
  <c r="J5"/>
  <c r="J6"/>
  <c r="J7"/>
  <c r="J8"/>
  <c r="J9"/>
  <c r="J10"/>
  <c r="J11"/>
  <c r="J12"/>
  <c r="J13"/>
  <c r="J14"/>
  <c r="J15"/>
  <c r="J16"/>
  <c r="J18"/>
  <c r="J19"/>
  <c r="J20"/>
  <c r="J22"/>
  <c r="J23"/>
  <c r="J25"/>
  <c r="J3"/>
  <c r="I25"/>
  <c r="I4"/>
  <c r="I5"/>
  <c r="I6"/>
  <c r="I7"/>
  <c r="I8"/>
  <c r="I9"/>
  <c r="I10"/>
  <c r="I11"/>
  <c r="I12"/>
  <c r="I13"/>
  <c r="I14"/>
  <c r="I15"/>
  <c r="I16"/>
  <c r="I18"/>
  <c r="I19"/>
  <c r="I20"/>
  <c r="I21"/>
  <c r="I22"/>
  <c r="I23"/>
  <c r="I24"/>
  <c r="I3"/>
  <c r="H25"/>
  <c r="H14"/>
  <c r="I14" i="5"/>
  <c r="H14"/>
  <c r="I25" l="1"/>
  <c r="H25"/>
  <c r="J17" l="1"/>
  <c r="H17" i="3" l="1"/>
  <c r="H19"/>
  <c r="H8"/>
  <c r="H9"/>
  <c r="H10"/>
  <c r="H11"/>
  <c r="H12"/>
  <c r="H13"/>
  <c r="H14"/>
  <c r="H15"/>
  <c r="H16"/>
  <c r="G8"/>
  <c r="G9"/>
  <c r="G10"/>
  <c r="G11"/>
  <c r="G12"/>
  <c r="G13"/>
  <c r="G14"/>
  <c r="G15"/>
  <c r="G16"/>
  <c r="G17"/>
  <c r="G18"/>
  <c r="G19"/>
  <c r="F13"/>
  <c r="F7"/>
  <c r="F20"/>
  <c r="G20" l="1"/>
  <c r="G7"/>
  <c r="J4" i="5" l="1"/>
  <c r="J5"/>
  <c r="J6"/>
  <c r="J7"/>
  <c r="J8"/>
  <c r="J9"/>
  <c r="J10"/>
  <c r="J11"/>
  <c r="J12"/>
  <c r="J13"/>
  <c r="J14"/>
  <c r="J15"/>
  <c r="J16"/>
  <c r="J18"/>
  <c r="J19"/>
  <c r="J20"/>
  <c r="J21"/>
  <c r="J22"/>
  <c r="J23"/>
  <c r="J24"/>
  <c r="J3"/>
  <c r="C6" i="8"/>
  <c r="C7"/>
  <c r="E5"/>
  <c r="E14" s="1"/>
  <c r="F5"/>
  <c r="G5"/>
  <c r="G14" s="1"/>
  <c r="H5"/>
  <c r="I5"/>
  <c r="I14" s="1"/>
  <c r="J5"/>
  <c r="K5"/>
  <c r="K14" s="1"/>
  <c r="L5"/>
  <c r="M5"/>
  <c r="M14" s="1"/>
  <c r="N5"/>
  <c r="O5"/>
  <c r="O14" s="1"/>
  <c r="D5"/>
  <c r="C8"/>
  <c r="C9"/>
  <c r="C12"/>
  <c r="C13"/>
  <c r="C11"/>
  <c r="O10"/>
  <c r="D10"/>
  <c r="D14" s="1"/>
  <c r="E10"/>
  <c r="F10"/>
  <c r="F14" s="1"/>
  <c r="G10"/>
  <c r="H10"/>
  <c r="H14" s="1"/>
  <c r="I10"/>
  <c r="J10"/>
  <c r="J14" s="1"/>
  <c r="K10"/>
  <c r="L10"/>
  <c r="L14" s="1"/>
  <c r="M10"/>
  <c r="N10"/>
  <c r="N14" s="1"/>
  <c r="C5" l="1"/>
  <c r="C10"/>
  <c r="C14" l="1"/>
  <c r="J5" i="2" l="1"/>
  <c r="K5"/>
  <c r="J6"/>
  <c r="K6"/>
  <c r="J7"/>
  <c r="K7"/>
  <c r="J8"/>
  <c r="K8"/>
  <c r="J9"/>
  <c r="K9"/>
  <c r="J10"/>
  <c r="K10"/>
  <c r="J11"/>
  <c r="K11"/>
  <c r="J12"/>
  <c r="K12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J30"/>
  <c r="K30"/>
  <c r="J31"/>
  <c r="K31"/>
  <c r="J32"/>
  <c r="K32"/>
  <c r="K4"/>
  <c r="J4"/>
  <c r="I26"/>
  <c r="I30"/>
  <c r="I28"/>
  <c r="I24"/>
  <c r="I14"/>
  <c r="I20"/>
  <c r="I10"/>
  <c r="I4"/>
  <c r="D15" i="7"/>
  <c r="M15" s="1"/>
  <c r="I32" i="2" l="1"/>
  <c r="D7" i="7"/>
  <c r="E7"/>
  <c r="L7"/>
  <c r="C7"/>
  <c r="G25" i="6"/>
  <c r="F25"/>
  <c r="O7" i="7" l="1"/>
  <c r="J25" i="5"/>
  <c r="E13" i="3"/>
  <c r="E7"/>
  <c r="E20" l="1"/>
  <c r="H20" s="1"/>
  <c r="H7"/>
  <c r="G25" i="5"/>
  <c r="F25"/>
  <c r="H10" i="2"/>
  <c r="H30"/>
  <c r="H28"/>
  <c r="H24"/>
  <c r="H20"/>
  <c r="H14"/>
  <c r="H4"/>
  <c r="H32" s="1"/>
  <c r="F6" i="4" l="1"/>
  <c r="F7"/>
  <c r="F8"/>
  <c r="F9"/>
  <c r="F11"/>
  <c r="F12"/>
  <c r="F13"/>
  <c r="F14"/>
  <c r="F15"/>
  <c r="E6"/>
  <c r="E7"/>
  <c r="E8"/>
  <c r="E9"/>
  <c r="E11"/>
  <c r="E12"/>
  <c r="E13"/>
  <c r="E14"/>
  <c r="E15"/>
  <c r="D10"/>
  <c r="C10" l="1"/>
  <c r="D5"/>
  <c r="C5"/>
  <c r="C16" s="1"/>
  <c r="C11" i="1"/>
  <c r="F5" i="4" l="1"/>
  <c r="E5"/>
  <c r="F10"/>
  <c r="E10"/>
  <c r="D16"/>
  <c r="F16" s="1"/>
  <c r="E16" l="1"/>
  <c r="C5" i="1"/>
  <c r="C18" l="1"/>
  <c r="D16" l="1"/>
  <c r="D17"/>
  <c r="D15"/>
  <c r="D14"/>
  <c r="D9"/>
  <c r="D5"/>
  <c r="D6"/>
  <c r="D8"/>
  <c r="D12"/>
  <c r="D11"/>
  <c r="D13"/>
  <c r="D7"/>
  <c r="D10"/>
</calcChain>
</file>

<file path=xl/sharedStrings.xml><?xml version="1.0" encoding="utf-8"?>
<sst xmlns="http://schemas.openxmlformats.org/spreadsheetml/2006/main" count="436" uniqueCount="223">
  <si>
    <t>Наименование</t>
  </si>
  <si>
    <t>доля в общих доходах, %</t>
  </si>
  <si>
    <t>Налоговые  доходы</t>
  </si>
  <si>
    <t>Налог на доходы физических лиц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</si>
  <si>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</si>
  <si>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</si>
  <si>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</si>
  <si>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</si>
  <si>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</si>
  <si>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 xml:space="preserve"> доходы от продажи материальных и нематериальных активов</t>
  </si>
  <si>
    <t xml:space="preserve"> Безвозмездные поступления</t>
  </si>
  <si>
    <t>ВСЕГО</t>
  </si>
  <si>
    <t>доходы от оказания платных услуг и проч.</t>
  </si>
  <si>
    <t>Общегосударственные вопросы</t>
  </si>
  <si>
    <t>Национальная безопасность и правоохранительная деятельность</t>
  </si>
  <si>
    <t>Социальная политика</t>
  </si>
  <si>
    <t>Физическая культура и спорт</t>
  </si>
  <si>
    <t>налоги на совокупный доход</t>
  </si>
  <si>
    <t>штрафы, санкции, возмещение ущерба</t>
  </si>
  <si>
    <t>процие неналоговые доходы</t>
  </si>
  <si>
    <t>2014 год  уточненный план</t>
  </si>
  <si>
    <t xml:space="preserve">абсолютные отклонения </t>
  </si>
  <si>
    <t>% исполнения</t>
  </si>
  <si>
    <t>Задолженность и перерасчеты по отмененным налогам</t>
  </si>
  <si>
    <t>исполнено в 2013 году</t>
  </si>
  <si>
    <t>доходы от оказания платных услуг и компенсации затрат поселения</t>
  </si>
  <si>
    <t>РЗ</t>
  </si>
  <si>
    <t>ПР</t>
  </si>
  <si>
    <t>исполнено в 2011 г.</t>
  </si>
  <si>
    <t>исполнено в 2012 г.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</si>
  <si>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</si>
  <si>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</si>
  <si>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</si>
  <si>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</si>
  <si>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</si>
  <si>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</si>
  <si>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</si>
  <si>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</si>
  <si>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</si>
  <si>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Транспорт</t>
  </si>
  <si>
    <t>Дорожное хозяйство (дорожные  фонды)</t>
  </si>
  <si>
    <t>Связь и информатика</t>
  </si>
  <si>
    <t>Целевые программы муниципальных образований</t>
  </si>
  <si>
    <t xml:space="preserve">ЖИЛИЩНО-КОММУНАЛЬНОЕ ХОЗЯЙСТВО 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</si>
  <si>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</si>
  <si>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</si>
  <si>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</si>
  <si>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</si>
  <si>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</si>
  <si>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Пенсионное обеспечение</t>
  </si>
  <si>
    <t xml:space="preserve">Физическая культура </t>
  </si>
  <si>
    <t>Межбюджетные трансферты бюджетам субъектов РФ и муниципальных образований общего характера</t>
  </si>
  <si>
    <t>Прочие межбюджетные трансферты бюджетам субъектов РФ и муниципальных образований общего характера</t>
  </si>
  <si>
    <t>ИТОГО</t>
  </si>
  <si>
    <t>исполнено в 2014 году</t>
  </si>
  <si>
    <t>Другие вопросы в области национальной безопасности и правоохранительной деятельности</t>
  </si>
  <si>
    <t>динамика расходов бюджета</t>
  </si>
  <si>
    <t>СТАТЬЯ РАСХОДОВ БЮДЖЕТА</t>
  </si>
  <si>
    <t>План на 2014 год</t>
  </si>
  <si>
    <t>Фонд оплаты труда и отчисления на ФОТ</t>
  </si>
  <si>
    <t>Компенсация льготного проезда, командировочные расходы</t>
  </si>
  <si>
    <t>Информационные услуги, оплата услуг связи</t>
  </si>
  <si>
    <t>Транспортные услуги</t>
  </si>
  <si>
    <t>Оплата коммунальных услуг</t>
  </si>
  <si>
    <t>Арендная плата за пользование имуществом</t>
  </si>
  <si>
    <t>Содержание дорог</t>
  </si>
  <si>
    <t>Содержание имущества учреждений</t>
  </si>
  <si>
    <t>Капитальный ремонт сетей ТВС</t>
  </si>
  <si>
    <t>Ремонт жилищного фонда, снос ветхого жилого фонда</t>
  </si>
  <si>
    <t>Прочие услуги (охрана, мероприятия по программам, ремонт имущества)</t>
  </si>
  <si>
    <t>Пассажирские перевозки внутрипоселенческие</t>
  </si>
  <si>
    <t>Компенсация выпадающих доходов по услугам ЖКХ</t>
  </si>
  <si>
    <t>Межбюджетные трансферты по переданным полномочиям</t>
  </si>
  <si>
    <t>Пенсии муниципальным служащим</t>
  </si>
  <si>
    <t>Налоги, штрафы, выплаты по решению суда</t>
  </si>
  <si>
    <t>Выплата материальной помощи погорельцам</t>
  </si>
  <si>
    <t>Приобретение основных средств учреждениями</t>
  </si>
  <si>
    <t>Приобретение материальных запасов</t>
  </si>
  <si>
    <t>Приобретение материально-технического запаса МУП ТВК</t>
  </si>
  <si>
    <t>Благоустройство территории (вывоз мусора, уличное освещение)</t>
  </si>
  <si>
    <t>ВСЕГО расходов</t>
  </si>
  <si>
    <t>Исполнение  2014 г.</t>
  </si>
  <si>
    <t>2015 год  уточненный план</t>
  </si>
  <si>
    <t>Поступление доходов 2015 год</t>
  </si>
  <si>
    <t>прочие неналоговые доходы</t>
  </si>
  <si>
    <t>исполнено в 2015 году</t>
  </si>
  <si>
    <t>Исполнение  2015 г.</t>
  </si>
  <si>
    <t>Резервный фонд</t>
  </si>
  <si>
    <t>Учреждение</t>
  </si>
  <si>
    <t>план 2015 год</t>
  </si>
  <si>
    <t>МКУ "Игримский культурно-досуговый центр"</t>
  </si>
  <si>
    <t>МКУ Спортивный комплекс "Олимпиец" (ликвидация учреждения)</t>
  </si>
  <si>
    <t>МКУ "Хозяйственно-эксплуатационная служба администрации городского поселения Игрим"</t>
  </si>
  <si>
    <t>Содержание главы и местной администрации</t>
  </si>
  <si>
    <t>Исполнено  в 2014 г.</t>
  </si>
  <si>
    <t>план 2014 год</t>
  </si>
  <si>
    <t>Исполнено  в 2015 г.</t>
  </si>
  <si>
    <t>всего на содержание учреждений</t>
  </si>
  <si>
    <t>% исполнения 2015 г.</t>
  </si>
  <si>
    <t>01</t>
  </si>
  <si>
    <t>02</t>
  </si>
  <si>
    <t>04</t>
  </si>
  <si>
    <t>07</t>
  </si>
  <si>
    <t>00</t>
  </si>
  <si>
    <t>03</t>
  </si>
  <si>
    <t>09</t>
  </si>
  <si>
    <t>08</t>
  </si>
  <si>
    <t>05</t>
  </si>
  <si>
    <t>2015 год к 2013 году</t>
  </si>
  <si>
    <t>2015 год к 2014 году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</si>
  <si>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</si>
  <si>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</si>
  <si>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</si>
  <si>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</si>
  <si>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</si>
  <si>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</si>
  <si>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</si>
  <si>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</si>
  <si>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</si>
  <si>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</si>
  <si>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</si>
  <si>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</si>
  <si>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Вид налогового поступления</t>
  </si>
  <si>
    <t>Налоги на совокупный доход</t>
  </si>
  <si>
    <t>Поступило налогов в 2015 г.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</si>
  <si>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</si>
  <si>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Земельный налог с организаций, обладающих земельным участком, расположенным  в границах городских поселений</t>
  </si>
  <si>
    <t>Земельный налог с физических лиц, обладающих земельным участком, расположенным  в границах городских поселений</t>
  </si>
  <si>
    <t>Налог на имущество</t>
  </si>
  <si>
    <t>Итого</t>
  </si>
  <si>
    <t>исполнено, %</t>
  </si>
  <si>
    <t>План на 2016 год</t>
  </si>
  <si>
    <t>Исполнение  2016 г.</t>
  </si>
  <si>
    <t>исполнено в 2016 г.</t>
  </si>
  <si>
    <t>динамика 2016 г. к 2014 г.,%</t>
  </si>
  <si>
    <t>динамика 2016 г. к 2015 г.,%</t>
  </si>
  <si>
    <t>Субсидия на погашение кредиторской задолженности предприятиями ЖКХ</t>
  </si>
  <si>
    <t xml:space="preserve">Динамика исполнения 2016 г. к 2014 г,% </t>
  </si>
  <si>
    <t xml:space="preserve">Динамика исполнения 2016 г. к 2015 г,% </t>
  </si>
  <si>
    <t>план 2016 год</t>
  </si>
  <si>
    <t>Исполнено  в 2016 г.</t>
  </si>
  <si>
    <t>динамика расходов на содержание учреждений 2016 г к 2015 г., %</t>
  </si>
  <si>
    <t>% исполнения 2016 г.</t>
  </si>
  <si>
    <t xml:space="preserve">Доходы </t>
  </si>
  <si>
    <t>Исполнено за 1 квартал</t>
  </si>
  <si>
    <t xml:space="preserve">% исполнения </t>
  </si>
  <si>
    <t xml:space="preserve"> 2016 г.</t>
  </si>
  <si>
    <t>Налоговые доходы</t>
  </si>
  <si>
    <t>Налог на имущество физических лиц</t>
  </si>
  <si>
    <t>Земельный налог</t>
  </si>
  <si>
    <t>Государственная пошлина</t>
  </si>
  <si>
    <t>Прочие доходы от оказания платных услуг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</si>
  <si>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</si>
  <si>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</si>
  <si>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 (невыясненные поступления)</t>
  </si>
  <si>
    <t>Безвозмездные поступления</t>
  </si>
  <si>
    <t>Всего Доходов</t>
  </si>
  <si>
    <t>Исполнение бюджета по доходам за 1 квартал 2017 года (в тыс.руб.)</t>
  </si>
  <si>
    <t>Акцизы по подакцизным товарам (продукции) производимым на территрии Российской Федерации</t>
  </si>
  <si>
    <t>План на 2017г.</t>
  </si>
  <si>
    <t>Динамика исполнения  бюджета 1 кв. 2017 к 1 кв.2016</t>
  </si>
  <si>
    <t>Наименование показателя</t>
  </si>
  <si>
    <t>Непрограммные расходы</t>
  </si>
  <si>
    <t>Непрограммное направление деятельности "Организация воинского учета"</t>
  </si>
  <si>
    <t>ВСЕГО РАСХОДОВ</t>
  </si>
  <si>
    <t>Непрограммные направление - межбюджетнгые трансферты по исполнению полномочий контрольного органа</t>
  </si>
  <si>
    <t>Исполнено за 1 квартал 2016 год</t>
  </si>
  <si>
    <t>Исполнено за 1 квартал 2017 год</t>
  </si>
  <si>
    <t>№</t>
  </si>
  <si>
    <t>Исполнение за 1 квартал</t>
  </si>
  <si>
    <t>Фонд оплаты труда и начисления на ФОТ</t>
  </si>
  <si>
    <t>Благоустройство территории (вывоз мусора)</t>
  </si>
  <si>
    <t>Средства резервного фонда</t>
  </si>
  <si>
    <t>исполнено в 1 полугодии 2017 г.</t>
  </si>
  <si>
    <t>Задолженность по отмененным доходам</t>
  </si>
  <si>
    <t>%</t>
  </si>
  <si>
    <t>Доходы от использования имущества, находящегося в муниципальной собственности (аренда имущества, земельных участков, плата за соцнайм)</t>
  </si>
  <si>
    <t>Муниципальная программа "Обеспечение доступным и комфортным жильем жителей городского поселения Игрим в 2016-2020 годах"</t>
  </si>
  <si>
    <t>План на 2017 год</t>
  </si>
  <si>
    <t>Исполнение в 1 полугодии 2017 г.</t>
  </si>
  <si>
    <t xml:space="preserve">2016 год </t>
  </si>
  <si>
    <t>План на 2018 год</t>
  </si>
  <si>
    <t>Исполнение в 1 квартале 2018 г.</t>
  </si>
  <si>
    <t>Формирование городской среды: благоустройство территории поселения</t>
  </si>
  <si>
    <t>Проведение выборов</t>
  </si>
  <si>
    <t>план 2016 г.</t>
  </si>
  <si>
    <t>2017 г.</t>
  </si>
  <si>
    <t>Исполнение за 1 квартале 2017 г.</t>
  </si>
  <si>
    <t>Динамика исполнения, %</t>
  </si>
  <si>
    <t>план 2018 г.</t>
  </si>
  <si>
    <t>Доходы от использования имущества, находящегося в муниципальной собственности (аренда)</t>
  </si>
  <si>
    <t>План на 2018г.</t>
  </si>
  <si>
    <t>Динамика исполнения ,%</t>
  </si>
  <si>
    <t>план 2018 год</t>
  </si>
  <si>
    <t>исполнено в 1 квартале 2018 г.</t>
  </si>
  <si>
    <t xml:space="preserve">Муниципальная программа "Формирование современной городской среды городского поселения Игрим на 2018-2022 годы" </t>
  </si>
  <si>
    <t>Организация и проведение выборов</t>
  </si>
  <si>
    <t>исполнено в 1 полугодии 2018 г.</t>
  </si>
  <si>
    <t>Исполнено за 1 полугодие</t>
  </si>
  <si>
    <t>Исполнение в 1 полугодии 2018 г.</t>
  </si>
  <si>
    <t>исполнено в 1  полугодии 2018 г.</t>
  </si>
  <si>
    <t>Исполнено за 9 месяцев</t>
  </si>
  <si>
    <t xml:space="preserve"> 2017 г.</t>
  </si>
  <si>
    <t>Штрафы</t>
  </si>
  <si>
    <t>2018 г.</t>
  </si>
  <si>
    <t>исполнено за 9 месяцев 2018 г.</t>
  </si>
  <si>
    <t>Исполнено за 9 месяцев 2018 г.</t>
  </si>
  <si>
    <t>план 2019 г.</t>
  </si>
  <si>
    <t>исполнено в 1 квартале 2019 г.</t>
  </si>
  <si>
    <t>план 2019 год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</si>
  <si>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</si>
  <si>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«Содействие занятости населения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</si>
  <si>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</si>
  <si>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Муниципальная программа «Развитие культуры в городском поселении Игрим» 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</si>
  <si>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</si>
  <si>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</si>
  <si>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</si>
  <si>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</si>
  <si>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</si>
  <si>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</si>
  <si>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</si>
  <si>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План на 2019 год</t>
  </si>
  <si>
    <t>Исполнение в 1 квартале 2019 г.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</si>
</sst>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0.0"/>
    <numFmt numFmtId="166" formatCode="#,##0.00_ ;[Red]\-#,##0.00\ "/>
    <numFmt numFmtId="167" formatCode="#,##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F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0" fontId="5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/>
    <xf numFmtId="0" fontId="7" fillId="0" borderId="0" xfId="0" applyFont="1" applyAlignment="1">
      <alignment wrapText="1"/>
    </xf>
    <xf numFmtId="0" fontId="7" fillId="0" borderId="0" xfId="0" applyFont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center"/>
    </xf>
    <xf numFmtId="0" fontId="0" fillId="0" borderId="0" xfId="0" applyFill="1"/>
    <xf numFmtId="165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/>
    </xf>
    <xf numFmtId="4" fontId="0" fillId="0" borderId="0" xfId="0" applyNumberFormat="1"/>
    <xf numFmtId="4" fontId="2" fillId="0" borderId="3" xfId="0" applyNumberFormat="1" applyFont="1" applyFill="1" applyBorder="1" applyAlignment="1">
      <alignment horizontal="center"/>
    </xf>
    <xf numFmtId="164" fontId="9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9" fontId="2" fillId="0" borderId="3" xfId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0" applyFont="1"/>
    <xf numFmtId="0" fontId="12" fillId="0" borderId="0" xfId="0" applyFont="1"/>
    <xf numFmtId="0" fontId="2" fillId="3" borderId="3" xfId="0" applyFont="1" applyFill="1" applyBorder="1" applyAlignment="1">
      <alignment horizontal="center" vertical="center" wrapText="1"/>
    </xf>
    <xf numFmtId="166" fontId="3" fillId="3" borderId="3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165" fontId="4" fillId="0" borderId="3" xfId="0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top" wrapText="1"/>
    </xf>
    <xf numFmtId="167" fontId="14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9"/>
  <sheetViews>
    <sheetView workbookViewId="0">
      <selection activeCell="C6" sqref="C6"/>
    </sheetView>
  </sheetViews>
  <sheetFormatPr defaultRowHeight="15"/>
  <cols>
    <col min="2" max="2" width="35.42578125" customWidth="1"/>
    <col min="3" max="3" width="16.140625" customWidth="1"/>
  </cols>
  <sheetData>
    <row r="2" spans="2:5" s="15" customFormat="1" ht="15" customHeight="1">
      <c r="B2" s="109" t="s">
        <v>0</v>
      </c>
      <c r="C2" s="109" t="s">
        <v>20</v>
      </c>
      <c r="D2" s="109" t="s">
        <v>1</v>
      </c>
      <c r="E2" s="14"/>
    </row>
    <row r="3" spans="2:5" s="15" customFormat="1" ht="12">
      <c r="B3" s="109"/>
      <c r="C3" s="109"/>
      <c r="D3" s="109"/>
      <c r="E3" s="14"/>
    </row>
    <row r="4" spans="2:5" s="15" customFormat="1" ht="29.25" customHeight="1">
      <c r="B4" s="109"/>
      <c r="C4" s="109"/>
      <c r="D4" s="109"/>
      <c r="E4" s="14"/>
    </row>
    <row r="5" spans="2:5" ht="15.75">
      <c r="B5" s="2" t="s">
        <v>2</v>
      </c>
      <c r="C5" s="2">
        <f>SUM(C6:C10)</f>
        <v>20768.300000000003</v>
      </c>
      <c r="D5" s="16">
        <f t="shared" ref="D5:D16" si="0">C5/$C$18</f>
        <v>0.14114000440376553</v>
      </c>
      <c r="E5" s="1"/>
    </row>
    <row r="6" spans="2:5" ht="15.75">
      <c r="B6" s="3" t="s">
        <v>3</v>
      </c>
      <c r="C6" s="4">
        <v>18185.2</v>
      </c>
      <c r="D6" s="16">
        <f t="shared" si="0"/>
        <v>0.12358542625459747</v>
      </c>
      <c r="E6" s="1"/>
    </row>
    <row r="7" spans="2:5" ht="15.75">
      <c r="B7" s="3" t="s">
        <v>4</v>
      </c>
      <c r="C7" s="4">
        <v>2566.4</v>
      </c>
      <c r="D7" s="16">
        <f t="shared" si="0"/>
        <v>1.7441086044684629E-2</v>
      </c>
      <c r="E7" s="1"/>
    </row>
    <row r="8" spans="2:5" ht="15.75">
      <c r="B8" s="3" t="s">
        <v>5</v>
      </c>
      <c r="C8" s="4">
        <v>15.9</v>
      </c>
      <c r="D8" s="16">
        <f t="shared" si="0"/>
        <v>1.0805535696325032E-4</v>
      </c>
      <c r="E8" s="1"/>
    </row>
    <row r="9" spans="2:5" ht="15.75">
      <c r="B9" s="3" t="s">
        <v>17</v>
      </c>
      <c r="C9" s="4">
        <v>0.8</v>
      </c>
      <c r="D9" s="16">
        <f t="shared" si="0"/>
        <v>5.4367475201635379E-6</v>
      </c>
      <c r="E9" s="1"/>
    </row>
    <row r="10" spans="2:5" ht="47.25">
      <c r="B10" s="3" t="s">
        <v>6</v>
      </c>
      <c r="C10" s="4">
        <v>0</v>
      </c>
      <c r="D10" s="16">
        <f t="shared" si="0"/>
        <v>0</v>
      </c>
      <c r="E10" s="1"/>
    </row>
    <row r="11" spans="2:5" ht="39.75" customHeight="1">
      <c r="B11" s="5" t="s">
        <v>7</v>
      </c>
      <c r="C11" s="5">
        <f>SUM(C12:C16)</f>
        <v>14810.599999999999</v>
      </c>
      <c r="D11" s="16">
        <f t="shared" si="0"/>
        <v>0.10065186602766761</v>
      </c>
      <c r="E11" s="1"/>
    </row>
    <row r="12" spans="2:5" ht="63">
      <c r="B12" s="3" t="s">
        <v>8</v>
      </c>
      <c r="C12" s="4">
        <v>8627.1</v>
      </c>
      <c r="D12" s="16">
        <f t="shared" si="0"/>
        <v>5.8629205664003571E-2</v>
      </c>
      <c r="E12" s="1"/>
    </row>
    <row r="13" spans="2:5" ht="47.25">
      <c r="B13" s="3" t="s">
        <v>9</v>
      </c>
      <c r="C13" s="4">
        <v>1400</v>
      </c>
      <c r="D13" s="16">
        <f t="shared" si="0"/>
        <v>9.5143081602861914E-3</v>
      </c>
      <c r="E13" s="1"/>
    </row>
    <row r="14" spans="2:5" ht="31.5">
      <c r="B14" s="3" t="s">
        <v>12</v>
      </c>
      <c r="C14" s="4">
        <v>1259.3</v>
      </c>
      <c r="D14" s="16">
        <f t="shared" si="0"/>
        <v>8.5581201901774283E-3</v>
      </c>
      <c r="E14" s="1"/>
    </row>
    <row r="15" spans="2:5" ht="31.5">
      <c r="B15" s="3" t="s">
        <v>18</v>
      </c>
      <c r="C15" s="11">
        <v>3132.2</v>
      </c>
      <c r="D15" s="16">
        <f t="shared" si="0"/>
        <v>2.1286225728320288E-2</v>
      </c>
      <c r="E15" s="1"/>
    </row>
    <row r="16" spans="2:5" ht="15.75">
      <c r="B16" s="3" t="s">
        <v>19</v>
      </c>
      <c r="C16" s="11">
        <v>392</v>
      </c>
      <c r="D16" s="16">
        <f t="shared" si="0"/>
        <v>2.6640062848801334E-3</v>
      </c>
      <c r="E16" s="1"/>
    </row>
    <row r="17" spans="2:5" ht="15.75">
      <c r="B17" s="5" t="s">
        <v>10</v>
      </c>
      <c r="C17" s="2">
        <v>111567.9</v>
      </c>
      <c r="D17" s="16">
        <f t="shared" ref="D17" si="1">C17/$C$18</f>
        <v>0.75820812956856687</v>
      </c>
      <c r="E17" s="1"/>
    </row>
    <row r="18" spans="2:5" ht="16.5" thickBot="1">
      <c r="B18" s="6" t="s">
        <v>11</v>
      </c>
      <c r="C18" s="7">
        <f>C5+C11+C17</f>
        <v>147146.79999999999</v>
      </c>
      <c r="D18" s="7"/>
      <c r="E18" s="1"/>
    </row>
    <row r="19" spans="2:5" ht="15.75">
      <c r="C19" s="17"/>
    </row>
  </sheetData>
  <mergeCells count="3">
    <mergeCell ref="B2:B4"/>
    <mergeCell ref="C2:C4"/>
    <mergeCell ref="D2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7"/>
  <sheetViews>
    <sheetView workbookViewId="0">
      <selection activeCell="D12" sqref="D12"/>
    </sheetView>
  </sheetViews>
  <sheetFormatPr defaultRowHeight="15"/>
  <cols>
    <col min="2" max="2" width="30.7109375" customWidth="1"/>
    <col min="3" max="3" width="12" bestFit="1" customWidth="1"/>
    <col min="4" max="4" width="16.5703125" customWidth="1"/>
    <col min="5" max="5" width="12.5703125" customWidth="1"/>
    <col min="6" max="6" width="13.140625" bestFit="1" customWidth="1"/>
  </cols>
  <sheetData>
    <row r="2" spans="2:6" s="15" customFormat="1" ht="15" customHeight="1">
      <c r="B2" s="109" t="s">
        <v>0</v>
      </c>
      <c r="C2" s="109" t="s">
        <v>82</v>
      </c>
      <c r="D2" s="109" t="s">
        <v>83</v>
      </c>
      <c r="E2" s="109" t="s">
        <v>21</v>
      </c>
      <c r="F2" s="109" t="s">
        <v>22</v>
      </c>
    </row>
    <row r="3" spans="2:6" s="15" customFormat="1" ht="12">
      <c r="B3" s="109"/>
      <c r="C3" s="109"/>
      <c r="D3" s="109"/>
      <c r="E3" s="109"/>
      <c r="F3" s="109"/>
    </row>
    <row r="4" spans="2:6" s="15" customFormat="1" ht="29.25" customHeight="1">
      <c r="B4" s="109"/>
      <c r="C4" s="109"/>
      <c r="D4" s="109"/>
      <c r="E4" s="109"/>
      <c r="F4" s="109"/>
    </row>
    <row r="5" spans="2:6" ht="15.75">
      <c r="B5" s="2" t="s">
        <v>2</v>
      </c>
      <c r="C5" s="26">
        <f>SUM(C6:C9)</f>
        <v>19774</v>
      </c>
      <c r="D5" s="26">
        <f>SUM(D6:D9)</f>
        <v>19891.535</v>
      </c>
      <c r="E5" s="18">
        <f>D5-C5</f>
        <v>117.53499999999985</v>
      </c>
      <c r="F5" s="65">
        <f>D5/C5</f>
        <v>1.0059439162536665</v>
      </c>
    </row>
    <row r="6" spans="2:6" ht="31.5">
      <c r="B6" s="3" t="s">
        <v>3</v>
      </c>
      <c r="C6" s="18">
        <v>15500</v>
      </c>
      <c r="D6" s="18">
        <v>15908.235000000001</v>
      </c>
      <c r="E6" s="18">
        <f t="shared" ref="E6:E16" si="0">D6-C6</f>
        <v>408.23500000000058</v>
      </c>
      <c r="F6" s="65">
        <f t="shared" ref="F6:F16" si="1">D6/C6</f>
        <v>1.026337741935484</v>
      </c>
    </row>
    <row r="7" spans="2:6" ht="15.75">
      <c r="B7" s="3" t="s">
        <v>4</v>
      </c>
      <c r="C7" s="18">
        <v>4246</v>
      </c>
      <c r="D7" s="18">
        <v>3958</v>
      </c>
      <c r="E7" s="18">
        <f t="shared" si="0"/>
        <v>-288</v>
      </c>
      <c r="F7" s="65">
        <f t="shared" si="1"/>
        <v>0.93217145548751768</v>
      </c>
    </row>
    <row r="8" spans="2:6" ht="15.75">
      <c r="B8" s="3" t="s">
        <v>5</v>
      </c>
      <c r="C8" s="18">
        <v>20</v>
      </c>
      <c r="D8" s="18">
        <v>18.5</v>
      </c>
      <c r="E8" s="18">
        <f t="shared" si="0"/>
        <v>-1.5</v>
      </c>
      <c r="F8" s="65">
        <f t="shared" si="1"/>
        <v>0.92500000000000004</v>
      </c>
    </row>
    <row r="9" spans="2:6" ht="15.75">
      <c r="B9" s="3" t="s">
        <v>17</v>
      </c>
      <c r="C9" s="18">
        <v>8</v>
      </c>
      <c r="D9" s="18">
        <v>6.8</v>
      </c>
      <c r="E9" s="18">
        <f t="shared" si="0"/>
        <v>-1.2000000000000002</v>
      </c>
      <c r="F9" s="65">
        <f t="shared" si="1"/>
        <v>0.85</v>
      </c>
    </row>
    <row r="10" spans="2:6" ht="28.5" customHeight="1">
      <c r="B10" s="5" t="s">
        <v>7</v>
      </c>
      <c r="C10" s="26">
        <f>SUM(C11:C14)</f>
        <v>9319.2999999999993</v>
      </c>
      <c r="D10" s="26">
        <f>SUM(D11:D14)</f>
        <v>6971.0999999999995</v>
      </c>
      <c r="E10" s="18">
        <f t="shared" si="0"/>
        <v>-2348.1999999999998</v>
      </c>
      <c r="F10" s="65">
        <f t="shared" si="1"/>
        <v>0.74802828538624144</v>
      </c>
    </row>
    <row r="11" spans="2:6" ht="78.75">
      <c r="B11" s="3" t="s">
        <v>8</v>
      </c>
      <c r="C11" s="18">
        <v>7130</v>
      </c>
      <c r="D11" s="64">
        <v>5385.8</v>
      </c>
      <c r="E11" s="18">
        <f t="shared" si="0"/>
        <v>-1744.1999999999998</v>
      </c>
      <c r="F11" s="65">
        <f t="shared" si="1"/>
        <v>0.7553716690042076</v>
      </c>
    </row>
    <row r="12" spans="2:6" ht="47.25">
      <c r="B12" s="3" t="s">
        <v>9</v>
      </c>
      <c r="C12" s="18">
        <v>1029.3</v>
      </c>
      <c r="D12" s="64">
        <v>483.4</v>
      </c>
      <c r="E12" s="18">
        <f t="shared" si="0"/>
        <v>-545.9</v>
      </c>
      <c r="F12" s="65">
        <f t="shared" si="1"/>
        <v>0.46963956086660835</v>
      </c>
    </row>
    <row r="13" spans="2:6" ht="31.5">
      <c r="B13" s="3" t="s">
        <v>12</v>
      </c>
      <c r="C13" s="18">
        <v>1080</v>
      </c>
      <c r="D13" s="64">
        <v>1021.9</v>
      </c>
      <c r="E13" s="18">
        <f t="shared" si="0"/>
        <v>-58.100000000000023</v>
      </c>
      <c r="F13" s="65">
        <f t="shared" si="1"/>
        <v>0.94620370370370366</v>
      </c>
    </row>
    <row r="14" spans="2:6" ht="31.5">
      <c r="B14" s="3" t="s">
        <v>18</v>
      </c>
      <c r="C14" s="18">
        <v>80</v>
      </c>
      <c r="D14" s="64">
        <v>80</v>
      </c>
      <c r="E14" s="18">
        <f t="shared" si="0"/>
        <v>0</v>
      </c>
      <c r="F14" s="65">
        <f t="shared" si="1"/>
        <v>1</v>
      </c>
    </row>
    <row r="15" spans="2:6" ht="31.5">
      <c r="B15" s="5" t="s">
        <v>10</v>
      </c>
      <c r="C15" s="26">
        <v>131056.2</v>
      </c>
      <c r="D15" s="26">
        <v>131043.2</v>
      </c>
      <c r="E15" s="26">
        <f t="shared" si="0"/>
        <v>-13</v>
      </c>
      <c r="F15" s="65">
        <f t="shared" si="1"/>
        <v>0.99990080591379882</v>
      </c>
    </row>
    <row r="16" spans="2:6" s="25" customFormat="1" ht="15.75">
      <c r="B16" s="5" t="s">
        <v>11</v>
      </c>
      <c r="C16" s="26">
        <f>C5+C10+C15</f>
        <v>160149.5</v>
      </c>
      <c r="D16" s="26">
        <f>D5+D10+D15</f>
        <v>157905.83499999999</v>
      </c>
      <c r="E16" s="26">
        <f t="shared" si="0"/>
        <v>-2243.6650000000081</v>
      </c>
      <c r="F16" s="65">
        <f t="shared" si="1"/>
        <v>0.98599018417166451</v>
      </c>
    </row>
    <row r="17" spans="3:4" ht="15.75">
      <c r="C17" s="17"/>
      <c r="D17" s="12"/>
    </row>
  </sheetData>
  <mergeCells count="5">
    <mergeCell ref="E2:E4"/>
    <mergeCell ref="F2:F4"/>
    <mergeCell ref="B2:B4"/>
    <mergeCell ref="C2:C4"/>
    <mergeCell ref="D2:D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K34"/>
  <sheetViews>
    <sheetView workbookViewId="0">
      <selection activeCell="I7" sqref="I7"/>
    </sheetView>
  </sheetViews>
  <sheetFormatPr defaultRowHeight="15"/>
  <cols>
    <col min="1" max="1" width="2.140625" style="8" customWidth="1"/>
    <col min="2" max="2" width="28.28515625" style="43" customWidth="1"/>
    <col min="3" max="3" width="8.28515625" style="51" customWidth="1"/>
    <col min="4" max="4" width="6.5703125" style="51" customWidth="1"/>
    <col min="5" max="5" width="11.7109375" style="8" hidden="1" customWidth="1"/>
    <col min="6" max="6" width="11.7109375" style="9" hidden="1" customWidth="1"/>
    <col min="7" max="9" width="11.7109375" style="51" customWidth="1"/>
    <col min="10" max="11" width="11.7109375" style="52" customWidth="1"/>
    <col min="12" max="16384" width="9.140625" style="8"/>
  </cols>
  <sheetData>
    <row r="2" spans="2:11" s="10" customFormat="1" ht="18" customHeight="1">
      <c r="B2" s="110" t="s">
        <v>0</v>
      </c>
      <c r="C2" s="110" t="s">
        <v>26</v>
      </c>
      <c r="D2" s="110" t="s">
        <v>27</v>
      </c>
      <c r="E2" s="110" t="s">
        <v>28</v>
      </c>
      <c r="F2" s="110" t="s">
        <v>29</v>
      </c>
      <c r="G2" s="110" t="s">
        <v>24</v>
      </c>
      <c r="H2" s="110" t="s">
        <v>54</v>
      </c>
      <c r="I2" s="110" t="s">
        <v>85</v>
      </c>
      <c r="J2" s="111" t="s">
        <v>56</v>
      </c>
      <c r="K2" s="111"/>
    </row>
    <row r="3" spans="2:11" ht="23.25">
      <c r="B3" s="110"/>
      <c r="C3" s="110"/>
      <c r="D3" s="110"/>
      <c r="E3" s="110"/>
      <c r="F3" s="110"/>
      <c r="G3" s="110"/>
      <c r="H3" s="110"/>
      <c r="I3" s="110"/>
      <c r="J3" s="44" t="s">
        <v>108</v>
      </c>
      <c r="K3" s="44" t="s">
        <v>109</v>
      </c>
    </row>
    <row r="4" spans="2:11" ht="37.5" customHeight="1">
      <c r="B4" s="42" t="s">
        <v>13</v>
      </c>
      <c r="C4" s="45" t="s">
        <v>99</v>
      </c>
      <c r="D4" s="45"/>
      <c r="E4" s="46">
        <v>30293.8</v>
      </c>
      <c r="F4" s="46">
        <v>37661.800000000003</v>
      </c>
      <c r="G4" s="48">
        <v>60069.1</v>
      </c>
      <c r="H4" s="48">
        <f>SUM(H5:H8)</f>
        <v>47952.7</v>
      </c>
      <c r="I4" s="48">
        <f>SUM(I5:I8)</f>
        <v>59020.800000000003</v>
      </c>
      <c r="J4" s="49">
        <f>I4/G4</f>
        <v>0.98254843172279926</v>
      </c>
      <c r="K4" s="49">
        <f>I4/H4</f>
        <v>1.2308128635092499</v>
      </c>
    </row>
    <row r="5" spans="2:11" ht="74.25" customHeight="1">
      <c r="B5" s="42" t="s">
        <v>30</v>
      </c>
      <c r="C5" s="45" t="s">
        <v>99</v>
      </c>
      <c r="D5" s="45" t="s">
        <v>100</v>
      </c>
      <c r="E5" s="46">
        <v>1715</v>
      </c>
      <c r="F5" s="46">
        <v>1667</v>
      </c>
      <c r="G5" s="48">
        <v>2111.5</v>
      </c>
      <c r="H5" s="48">
        <v>1717.3</v>
      </c>
      <c r="I5" s="48">
        <v>1988.2</v>
      </c>
      <c r="J5" s="49">
        <f t="shared" ref="J5:J32" si="0">I5/G5</f>
        <v>0.94160549372484015</v>
      </c>
      <c r="K5" s="49">
        <f t="shared" ref="K5:K32" si="1">I5/H5</f>
        <v>1.1577476270890352</v>
      </c>
    </row>
    <row r="6" spans="2:11" ht="126.75" customHeight="1">
      <c r="B6" s="42" t="s">
        <v>31</v>
      </c>
      <c r="C6" s="45" t="s">
        <v>99</v>
      </c>
      <c r="D6" s="45" t="s">
        <v>101</v>
      </c>
      <c r="E6" s="46">
        <v>24360.6</v>
      </c>
      <c r="F6" s="46">
        <v>23056.9</v>
      </c>
      <c r="G6" s="48">
        <v>25313.599999999999</v>
      </c>
      <c r="H6" s="48">
        <v>25387.599999999999</v>
      </c>
      <c r="I6" s="48">
        <v>28005</v>
      </c>
      <c r="J6" s="49">
        <f t="shared" si="0"/>
        <v>1.1063222931546679</v>
      </c>
      <c r="K6" s="49">
        <f t="shared" si="1"/>
        <v>1.1030975751941894</v>
      </c>
    </row>
    <row r="7" spans="2:11" ht="30">
      <c r="B7" s="42" t="s">
        <v>32</v>
      </c>
      <c r="C7" s="45" t="s">
        <v>99</v>
      </c>
      <c r="D7" s="45" t="s">
        <v>102</v>
      </c>
      <c r="E7" s="47">
        <v>0</v>
      </c>
      <c r="F7" s="47">
        <v>0</v>
      </c>
      <c r="G7" s="48">
        <v>1597.3</v>
      </c>
      <c r="H7" s="48">
        <v>0</v>
      </c>
      <c r="I7" s="48">
        <v>0</v>
      </c>
      <c r="J7" s="49">
        <f t="shared" si="0"/>
        <v>0</v>
      </c>
      <c r="K7" s="49" t="e">
        <f t="shared" si="1"/>
        <v>#DIV/0!</v>
      </c>
    </row>
    <row r="8" spans="2:11" ht="32.25" customHeight="1">
      <c r="B8" s="42" t="s">
        <v>33</v>
      </c>
      <c r="C8" s="45" t="s">
        <v>99</v>
      </c>
      <c r="D8" s="45">
        <v>13</v>
      </c>
      <c r="E8" s="46">
        <v>2661.4</v>
      </c>
      <c r="F8" s="46">
        <v>12397.8</v>
      </c>
      <c r="G8" s="48">
        <v>31046.7</v>
      </c>
      <c r="H8" s="48">
        <v>20847.8</v>
      </c>
      <c r="I8" s="48">
        <v>29027.599999999999</v>
      </c>
      <c r="J8" s="49">
        <f t="shared" si="0"/>
        <v>0.93496571294211617</v>
      </c>
      <c r="K8" s="49">
        <f t="shared" si="1"/>
        <v>1.3923579466418519</v>
      </c>
    </row>
    <row r="9" spans="2:11" ht="34.5" customHeight="1">
      <c r="B9" s="42" t="s">
        <v>34</v>
      </c>
      <c r="C9" s="45" t="s">
        <v>100</v>
      </c>
      <c r="D9" s="45" t="s">
        <v>103</v>
      </c>
      <c r="E9" s="46">
        <v>1693.5</v>
      </c>
      <c r="F9" s="46">
        <v>1710.5</v>
      </c>
      <c r="G9" s="48">
        <v>1139</v>
      </c>
      <c r="H9" s="48">
        <v>1600</v>
      </c>
      <c r="I9" s="48">
        <v>1790.4</v>
      </c>
      <c r="J9" s="49">
        <f t="shared" si="0"/>
        <v>1.5719051799824408</v>
      </c>
      <c r="K9" s="49">
        <f t="shared" si="1"/>
        <v>1.119</v>
      </c>
    </row>
    <row r="10" spans="2:11" ht="30" customHeight="1">
      <c r="B10" s="42" t="s">
        <v>14</v>
      </c>
      <c r="C10" s="45" t="s">
        <v>104</v>
      </c>
      <c r="D10" s="45" t="s">
        <v>103</v>
      </c>
      <c r="E10" s="47">
        <v>612.4</v>
      </c>
      <c r="F10" s="47">
        <v>302.5</v>
      </c>
      <c r="G10" s="50">
        <v>383.6</v>
      </c>
      <c r="H10" s="50">
        <f>SUM(H11:H13)</f>
        <v>315.09999999999997</v>
      </c>
      <c r="I10" s="50">
        <f>SUM(I11:I13)</f>
        <v>326</v>
      </c>
      <c r="J10" s="49">
        <f t="shared" si="0"/>
        <v>0.8498435870698644</v>
      </c>
      <c r="K10" s="49">
        <f t="shared" si="1"/>
        <v>1.0345921929546178</v>
      </c>
    </row>
    <row r="11" spans="2:11" ht="33" customHeight="1">
      <c r="B11" s="42" t="s">
        <v>35</v>
      </c>
      <c r="C11" s="45" t="s">
        <v>104</v>
      </c>
      <c r="D11" s="45" t="s">
        <v>101</v>
      </c>
      <c r="E11" s="47">
        <v>201</v>
      </c>
      <c r="F11" s="47">
        <v>241.5</v>
      </c>
      <c r="G11" s="50">
        <v>241.5</v>
      </c>
      <c r="H11" s="50">
        <v>235</v>
      </c>
      <c r="I11" s="50">
        <v>235</v>
      </c>
      <c r="J11" s="49">
        <f t="shared" si="0"/>
        <v>0.97308488612836441</v>
      </c>
      <c r="K11" s="49">
        <f t="shared" si="1"/>
        <v>1</v>
      </c>
    </row>
    <row r="12" spans="2:11" ht="57.75" customHeight="1">
      <c r="B12" s="42" t="s">
        <v>36</v>
      </c>
      <c r="C12" s="45" t="s">
        <v>104</v>
      </c>
      <c r="D12" s="45" t="s">
        <v>105</v>
      </c>
      <c r="E12" s="47">
        <v>411.4</v>
      </c>
      <c r="F12" s="47">
        <v>61</v>
      </c>
      <c r="G12" s="50">
        <v>142.1</v>
      </c>
      <c r="H12" s="50">
        <v>50.9</v>
      </c>
      <c r="I12" s="50">
        <v>40</v>
      </c>
      <c r="J12" s="49">
        <f t="shared" si="0"/>
        <v>0.28149190710767069</v>
      </c>
      <c r="K12" s="49">
        <f t="shared" si="1"/>
        <v>0.78585461689587432</v>
      </c>
    </row>
    <row r="13" spans="2:11" ht="44.25" customHeight="1">
      <c r="B13" s="42" t="s">
        <v>55</v>
      </c>
      <c r="C13" s="45" t="s">
        <v>104</v>
      </c>
      <c r="D13" s="45">
        <v>14</v>
      </c>
      <c r="E13" s="47"/>
      <c r="F13" s="47"/>
      <c r="G13" s="50">
        <v>0</v>
      </c>
      <c r="H13" s="50">
        <v>29.2</v>
      </c>
      <c r="I13" s="50">
        <v>51</v>
      </c>
      <c r="J13" s="49">
        <v>0</v>
      </c>
      <c r="K13" s="49">
        <f t="shared" si="1"/>
        <v>1.7465753424657535</v>
      </c>
    </row>
    <row r="14" spans="2:11" ht="30">
      <c r="B14" s="42" t="s">
        <v>37</v>
      </c>
      <c r="C14" s="45" t="s">
        <v>101</v>
      </c>
      <c r="D14" s="45"/>
      <c r="E14" s="46">
        <v>9090.7999999999993</v>
      </c>
      <c r="F14" s="46">
        <v>15973.1</v>
      </c>
      <c r="G14" s="48">
        <v>20845.8</v>
      </c>
      <c r="H14" s="48">
        <f>SUM(H15:H19)</f>
        <v>19516.800000000003</v>
      </c>
      <c r="I14" s="48">
        <f>SUM(I15:I19)</f>
        <v>18326.199999999997</v>
      </c>
      <c r="J14" s="49">
        <f t="shared" si="0"/>
        <v>0.87913152769382785</v>
      </c>
      <c r="K14" s="49">
        <f t="shared" si="1"/>
        <v>0.93899614690932909</v>
      </c>
    </row>
    <row r="15" spans="2:11" s="13" customFormat="1" ht="27" customHeight="1">
      <c r="B15" s="42" t="s">
        <v>38</v>
      </c>
      <c r="C15" s="45" t="s">
        <v>101</v>
      </c>
      <c r="D15" s="45" t="s">
        <v>99</v>
      </c>
      <c r="E15" s="46">
        <v>5831.5</v>
      </c>
      <c r="F15" s="46">
        <v>4711.3999999999996</v>
      </c>
      <c r="G15" s="48">
        <v>5661.4</v>
      </c>
      <c r="H15" s="48">
        <v>6879.8</v>
      </c>
      <c r="I15" s="48">
        <v>4555.6000000000004</v>
      </c>
      <c r="J15" s="49">
        <f t="shared" si="0"/>
        <v>0.8046772883032467</v>
      </c>
      <c r="K15" s="49">
        <f t="shared" si="1"/>
        <v>0.66217041193057946</v>
      </c>
    </row>
    <row r="16" spans="2:11">
      <c r="B16" s="42" t="s">
        <v>39</v>
      </c>
      <c r="C16" s="45" t="s">
        <v>101</v>
      </c>
      <c r="D16" s="45" t="s">
        <v>106</v>
      </c>
      <c r="E16" s="46">
        <v>1917.4</v>
      </c>
      <c r="F16" s="46">
        <v>2280.6999999999998</v>
      </c>
      <c r="G16" s="48">
        <v>5324.7</v>
      </c>
      <c r="H16" s="48">
        <v>6481.1</v>
      </c>
      <c r="I16" s="48">
        <v>3997.7</v>
      </c>
      <c r="J16" s="49">
        <f t="shared" si="0"/>
        <v>0.75078408173230415</v>
      </c>
      <c r="K16" s="49">
        <f t="shared" si="1"/>
        <v>0.61682430451620862</v>
      </c>
    </row>
    <row r="17" spans="2:11" ht="30">
      <c r="B17" s="42" t="s">
        <v>40</v>
      </c>
      <c r="C17" s="45" t="s">
        <v>101</v>
      </c>
      <c r="D17" s="45" t="s">
        <v>105</v>
      </c>
      <c r="E17" s="47"/>
      <c r="F17" s="46">
        <v>4638.5</v>
      </c>
      <c r="G17" s="48">
        <v>7355.3</v>
      </c>
      <c r="H17" s="48">
        <v>4674</v>
      </c>
      <c r="I17" s="48">
        <v>8486.4</v>
      </c>
      <c r="J17" s="49">
        <f t="shared" si="0"/>
        <v>1.1537802672902533</v>
      </c>
      <c r="K17" s="49">
        <f t="shared" si="1"/>
        <v>1.8156611039794608</v>
      </c>
    </row>
    <row r="18" spans="2:11">
      <c r="B18" s="42" t="s">
        <v>41</v>
      </c>
      <c r="C18" s="45" t="s">
        <v>101</v>
      </c>
      <c r="D18" s="45">
        <v>10</v>
      </c>
      <c r="E18" s="46">
        <v>1341.9</v>
      </c>
      <c r="F18" s="46">
        <v>1306.5</v>
      </c>
      <c r="G18" s="48">
        <v>2274.1999999999998</v>
      </c>
      <c r="H18" s="48">
        <v>929.7</v>
      </c>
      <c r="I18" s="48">
        <v>1286.5</v>
      </c>
      <c r="J18" s="49">
        <f t="shared" si="0"/>
        <v>0.56569343065693434</v>
      </c>
      <c r="K18" s="49">
        <f t="shared" si="1"/>
        <v>1.3837797138861998</v>
      </c>
    </row>
    <row r="19" spans="2:11" ht="30">
      <c r="B19" s="42" t="s">
        <v>42</v>
      </c>
      <c r="C19" s="45" t="s">
        <v>101</v>
      </c>
      <c r="D19" s="45">
        <v>12</v>
      </c>
      <c r="E19" s="47"/>
      <c r="F19" s="46">
        <v>3036</v>
      </c>
      <c r="G19" s="50">
        <v>230.2</v>
      </c>
      <c r="H19" s="50">
        <v>552.20000000000005</v>
      </c>
      <c r="I19" s="50">
        <v>0</v>
      </c>
      <c r="J19" s="49">
        <f t="shared" si="0"/>
        <v>0</v>
      </c>
      <c r="K19" s="49">
        <f t="shared" si="1"/>
        <v>0</v>
      </c>
    </row>
    <row r="20" spans="2:11" ht="45">
      <c r="B20" s="42" t="s">
        <v>43</v>
      </c>
      <c r="C20" s="45" t="s">
        <v>107</v>
      </c>
      <c r="D20" s="45"/>
      <c r="E20" s="46">
        <v>30541.200000000001</v>
      </c>
      <c r="F20" s="46">
        <v>43884.800000000003</v>
      </c>
      <c r="G20" s="48">
        <v>56675.9</v>
      </c>
      <c r="H20" s="48">
        <f>SUM(H21:H23)</f>
        <v>21177.899999999998</v>
      </c>
      <c r="I20" s="48">
        <f>SUM(I21:I23)</f>
        <v>25506</v>
      </c>
      <c r="J20" s="49">
        <f t="shared" si="0"/>
        <v>0.45003255351922067</v>
      </c>
      <c r="K20" s="49">
        <f t="shared" si="1"/>
        <v>1.204368705112405</v>
      </c>
    </row>
    <row r="21" spans="2:11">
      <c r="B21" s="42" t="s">
        <v>44</v>
      </c>
      <c r="C21" s="45" t="s">
        <v>107</v>
      </c>
      <c r="D21" s="45" t="s">
        <v>99</v>
      </c>
      <c r="E21" s="46">
        <v>2055.6</v>
      </c>
      <c r="F21" s="46">
        <v>6106.4</v>
      </c>
      <c r="G21" s="48">
        <v>2171.6999999999998</v>
      </c>
      <c r="H21" s="48">
        <v>1950.7</v>
      </c>
      <c r="I21" s="48">
        <v>4666.3</v>
      </c>
      <c r="J21" s="49">
        <f t="shared" si="0"/>
        <v>2.1486853616982091</v>
      </c>
      <c r="K21" s="49">
        <f t="shared" si="1"/>
        <v>2.3921156507920234</v>
      </c>
    </row>
    <row r="22" spans="2:11">
      <c r="B22" s="42" t="s">
        <v>45</v>
      </c>
      <c r="C22" s="45" t="s">
        <v>107</v>
      </c>
      <c r="D22" s="45" t="s">
        <v>100</v>
      </c>
      <c r="E22" s="46">
        <v>18327.8</v>
      </c>
      <c r="F22" s="46">
        <v>27009.1</v>
      </c>
      <c r="G22" s="48">
        <v>48916.6</v>
      </c>
      <c r="H22" s="48">
        <v>15274.6</v>
      </c>
      <c r="I22" s="48">
        <v>17078.3</v>
      </c>
      <c r="J22" s="49">
        <f t="shared" si="0"/>
        <v>0.34913096985481412</v>
      </c>
      <c r="K22" s="49">
        <f t="shared" si="1"/>
        <v>1.118084925300826</v>
      </c>
    </row>
    <row r="23" spans="2:11">
      <c r="B23" s="42" t="s">
        <v>46</v>
      </c>
      <c r="C23" s="45" t="s">
        <v>107</v>
      </c>
      <c r="D23" s="45" t="s">
        <v>104</v>
      </c>
      <c r="E23" s="46">
        <v>10157.799999999999</v>
      </c>
      <c r="F23" s="46">
        <v>10769.3</v>
      </c>
      <c r="G23" s="48">
        <v>5587.6</v>
      </c>
      <c r="H23" s="48">
        <v>3952.6</v>
      </c>
      <c r="I23" s="48">
        <v>3761.4</v>
      </c>
      <c r="J23" s="49">
        <f t="shared" si="0"/>
        <v>0.67316916028348484</v>
      </c>
      <c r="K23" s="49">
        <f t="shared" si="1"/>
        <v>0.95162677731113698</v>
      </c>
    </row>
    <row r="24" spans="2:11">
      <c r="B24" s="42" t="s">
        <v>47</v>
      </c>
      <c r="C24" s="45" t="s">
        <v>106</v>
      </c>
      <c r="D24" s="45"/>
      <c r="E24" s="46">
        <v>18763</v>
      </c>
      <c r="F24" s="46">
        <v>19054.900000000001</v>
      </c>
      <c r="G24" s="48">
        <v>15050.8</v>
      </c>
      <c r="H24" s="48">
        <f>H25</f>
        <v>14595.9</v>
      </c>
      <c r="I24" s="48">
        <f>I25</f>
        <v>16778.2</v>
      </c>
      <c r="J24" s="49">
        <f t="shared" si="0"/>
        <v>1.1147713078374573</v>
      </c>
      <c r="K24" s="49">
        <f t="shared" si="1"/>
        <v>1.1495145897135497</v>
      </c>
    </row>
    <row r="25" spans="2:11">
      <c r="B25" s="42" t="s">
        <v>48</v>
      </c>
      <c r="C25" s="45" t="s">
        <v>106</v>
      </c>
      <c r="D25" s="45" t="s">
        <v>99</v>
      </c>
      <c r="E25" s="46">
        <v>18763</v>
      </c>
      <c r="F25" s="46">
        <v>19054.900000000001</v>
      </c>
      <c r="G25" s="48">
        <v>15050.8</v>
      </c>
      <c r="H25" s="48">
        <v>14595.9</v>
      </c>
      <c r="I25" s="48">
        <v>16778.2</v>
      </c>
      <c r="J25" s="49">
        <f t="shared" si="0"/>
        <v>1.1147713078374573</v>
      </c>
      <c r="K25" s="49">
        <f t="shared" si="1"/>
        <v>1.1495145897135497</v>
      </c>
    </row>
    <row r="26" spans="2:11">
      <c r="B26" s="42" t="s">
        <v>15</v>
      </c>
      <c r="C26" s="45">
        <v>10</v>
      </c>
      <c r="D26" s="45"/>
      <c r="E26" s="47">
        <v>187.7</v>
      </c>
      <c r="F26" s="47">
        <v>270</v>
      </c>
      <c r="G26" s="50">
        <v>300</v>
      </c>
      <c r="H26" s="50">
        <v>300</v>
      </c>
      <c r="I26" s="48">
        <f>I27</f>
        <v>300</v>
      </c>
      <c r="J26" s="49">
        <f t="shared" si="0"/>
        <v>1</v>
      </c>
      <c r="K26" s="49">
        <f t="shared" si="1"/>
        <v>1</v>
      </c>
    </row>
    <row r="27" spans="2:11">
      <c r="B27" s="42" t="s">
        <v>49</v>
      </c>
      <c r="C27" s="45">
        <v>10</v>
      </c>
      <c r="D27" s="45" t="s">
        <v>99</v>
      </c>
      <c r="E27" s="47">
        <v>187.7</v>
      </c>
      <c r="F27" s="47">
        <v>270</v>
      </c>
      <c r="G27" s="50">
        <v>300</v>
      </c>
      <c r="H27" s="50">
        <v>300</v>
      </c>
      <c r="I27" s="48">
        <v>300</v>
      </c>
      <c r="J27" s="49">
        <f t="shared" si="0"/>
        <v>1</v>
      </c>
      <c r="K27" s="49">
        <f t="shared" si="1"/>
        <v>1</v>
      </c>
    </row>
    <row r="28" spans="2:11">
      <c r="B28" s="42" t="s">
        <v>16</v>
      </c>
      <c r="C28" s="45">
        <v>11</v>
      </c>
      <c r="D28" s="45"/>
      <c r="E28" s="46">
        <v>32937.199999999997</v>
      </c>
      <c r="F28" s="46">
        <v>35752.5</v>
      </c>
      <c r="G28" s="48">
        <v>35313.699999999997</v>
      </c>
      <c r="H28" s="48">
        <f>H29</f>
        <v>39940.199999999997</v>
      </c>
      <c r="I28" s="48">
        <f>I29</f>
        <v>69.900000000000006</v>
      </c>
      <c r="J28" s="49">
        <f t="shared" si="0"/>
        <v>1.9794017619224271E-3</v>
      </c>
      <c r="K28" s="49">
        <f t="shared" si="1"/>
        <v>1.7501164240539609E-3</v>
      </c>
    </row>
    <row r="29" spans="2:11">
      <c r="B29" s="42" t="s">
        <v>50</v>
      </c>
      <c r="C29" s="45">
        <v>11</v>
      </c>
      <c r="D29" s="45" t="s">
        <v>99</v>
      </c>
      <c r="E29" s="46">
        <v>32937.199999999997</v>
      </c>
      <c r="F29" s="46">
        <v>35752.5</v>
      </c>
      <c r="G29" s="48">
        <v>35313.699999999997</v>
      </c>
      <c r="H29" s="48">
        <v>39940.199999999997</v>
      </c>
      <c r="I29" s="48">
        <v>69.900000000000006</v>
      </c>
      <c r="J29" s="49">
        <f t="shared" si="0"/>
        <v>1.9794017619224271E-3</v>
      </c>
      <c r="K29" s="49">
        <f t="shared" si="1"/>
        <v>1.7501164240539609E-3</v>
      </c>
    </row>
    <row r="30" spans="2:11" ht="60">
      <c r="B30" s="42" t="s">
        <v>51</v>
      </c>
      <c r="C30" s="45">
        <v>14</v>
      </c>
      <c r="D30" s="45"/>
      <c r="E30" s="47">
        <v>0</v>
      </c>
      <c r="F30" s="47">
        <v>698.9</v>
      </c>
      <c r="G30" s="50">
        <v>182.4</v>
      </c>
      <c r="H30" s="50">
        <f>H31</f>
        <v>198.5</v>
      </c>
      <c r="I30" s="50">
        <f>I31</f>
        <v>66.8</v>
      </c>
      <c r="J30" s="49">
        <f t="shared" si="0"/>
        <v>0.36622807017543857</v>
      </c>
      <c r="K30" s="49">
        <f t="shared" si="1"/>
        <v>0.33652392947103271</v>
      </c>
    </row>
    <row r="31" spans="2:11" ht="75">
      <c r="B31" s="42" t="s">
        <v>52</v>
      </c>
      <c r="C31" s="45">
        <v>14</v>
      </c>
      <c r="D31" s="45" t="s">
        <v>104</v>
      </c>
      <c r="E31" s="47">
        <v>0</v>
      </c>
      <c r="F31" s="47">
        <v>698.9</v>
      </c>
      <c r="G31" s="50">
        <v>182.4</v>
      </c>
      <c r="H31" s="50">
        <v>198.5</v>
      </c>
      <c r="I31" s="50">
        <v>66.8</v>
      </c>
      <c r="J31" s="49">
        <f t="shared" si="0"/>
        <v>0.36622807017543857</v>
      </c>
      <c r="K31" s="49">
        <f t="shared" si="1"/>
        <v>0.33652392947103271</v>
      </c>
    </row>
    <row r="32" spans="2:11">
      <c r="B32" s="42" t="s">
        <v>53</v>
      </c>
      <c r="C32" s="45"/>
      <c r="D32" s="45"/>
      <c r="E32" s="46">
        <v>124119.6</v>
      </c>
      <c r="F32" s="46">
        <v>155309</v>
      </c>
      <c r="G32" s="48">
        <v>189960.3</v>
      </c>
      <c r="H32" s="48">
        <f>H4+H9+H10+H14+H20+H24+H26+H28+H30</f>
        <v>145597.09999999998</v>
      </c>
      <c r="I32" s="48">
        <f>I4+I9+I10+I14+I20+I24+I26+I28+I30</f>
        <v>122184.29999999999</v>
      </c>
      <c r="J32" s="49">
        <f t="shared" si="0"/>
        <v>0.64320966012372061</v>
      </c>
      <c r="K32" s="49">
        <f t="shared" si="1"/>
        <v>0.83919459934298146</v>
      </c>
    </row>
    <row r="34" spans="8:9">
      <c r="H34" s="53"/>
      <c r="I34" s="53"/>
    </row>
  </sheetData>
  <mergeCells count="9">
    <mergeCell ref="H2:H3"/>
    <mergeCell ref="J2:K2"/>
    <mergeCell ref="B2:B3"/>
    <mergeCell ref="C2:C3"/>
    <mergeCell ref="D2:D3"/>
    <mergeCell ref="E2:E3"/>
    <mergeCell ref="F2:F3"/>
    <mergeCell ref="G2:G3"/>
    <mergeCell ref="I2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4:H20"/>
  <sheetViews>
    <sheetView workbookViewId="0">
      <selection activeCell="J18" sqref="J18"/>
    </sheetView>
  </sheetViews>
  <sheetFormatPr defaultRowHeight="15"/>
  <cols>
    <col min="2" max="2" width="35" customWidth="1"/>
    <col min="3" max="3" width="17" hidden="1" customWidth="1"/>
    <col min="4" max="4" width="17" bestFit="1" customWidth="1"/>
    <col min="5" max="6" width="17" customWidth="1"/>
    <col min="7" max="7" width="17.5703125" customWidth="1"/>
    <col min="8" max="8" width="23.42578125" customWidth="1"/>
    <col min="9" max="11" width="12.140625" customWidth="1"/>
    <col min="12" max="12" width="13.5703125" customWidth="1"/>
    <col min="13" max="13" width="11.7109375" customWidth="1"/>
  </cols>
  <sheetData>
    <row r="4" spans="2:8" ht="15.75" customHeight="1">
      <c r="B4" s="112" t="s">
        <v>0</v>
      </c>
      <c r="C4" s="112" t="s">
        <v>24</v>
      </c>
      <c r="D4" s="112" t="s">
        <v>54</v>
      </c>
      <c r="E4" s="113" t="s">
        <v>85</v>
      </c>
      <c r="F4" s="113" t="s">
        <v>133</v>
      </c>
      <c r="G4" s="112" t="s">
        <v>134</v>
      </c>
      <c r="H4" s="112" t="s">
        <v>135</v>
      </c>
    </row>
    <row r="5" spans="2:8" ht="15.75" customHeight="1">
      <c r="B5" s="112"/>
      <c r="C5" s="112"/>
      <c r="D5" s="112"/>
      <c r="E5" s="114"/>
      <c r="F5" s="114"/>
      <c r="G5" s="112"/>
      <c r="H5" s="112"/>
    </row>
    <row r="6" spans="2:8" ht="15.75" customHeight="1">
      <c r="B6" s="112"/>
      <c r="C6" s="112"/>
      <c r="D6" s="112"/>
      <c r="E6" s="115"/>
      <c r="F6" s="115"/>
      <c r="G6" s="112"/>
      <c r="H6" s="112"/>
    </row>
    <row r="7" spans="2:8" ht="15.75">
      <c r="B7" s="27" t="s">
        <v>2</v>
      </c>
      <c r="C7" s="31">
        <v>21201</v>
      </c>
      <c r="D7" s="31">
        <v>17949.7</v>
      </c>
      <c r="E7" s="31">
        <f>SUM(E8:E12)</f>
        <v>18055</v>
      </c>
      <c r="F7" s="31">
        <f>SUM(F8:F12)</f>
        <v>19891.535</v>
      </c>
      <c r="G7" s="28">
        <f>F7/D7</f>
        <v>1.1081820308974524</v>
      </c>
      <c r="H7" s="28">
        <f>F7/E7</f>
        <v>1.1017189144281363</v>
      </c>
    </row>
    <row r="8" spans="2:8" ht="15.75">
      <c r="B8" s="29" t="s">
        <v>3</v>
      </c>
      <c r="C8" s="31">
        <v>18851</v>
      </c>
      <c r="D8" s="31">
        <v>15339.1</v>
      </c>
      <c r="E8" s="31">
        <v>15241.5</v>
      </c>
      <c r="F8" s="31">
        <v>15908.235000000001</v>
      </c>
      <c r="G8" s="28">
        <f t="shared" ref="G8:G20" si="0">F8/D8</f>
        <v>1.0371035458403688</v>
      </c>
      <c r="H8" s="28">
        <f t="shared" ref="H8:H20" si="1">F8/E8</f>
        <v>1.0437447101663222</v>
      </c>
    </row>
    <row r="9" spans="2:8" ht="15.75">
      <c r="B9" s="29" t="s">
        <v>4</v>
      </c>
      <c r="C9" s="31">
        <v>2287.9</v>
      </c>
      <c r="D9" s="31">
        <v>2593.9</v>
      </c>
      <c r="E9" s="31">
        <v>2792.5</v>
      </c>
      <c r="F9" s="31">
        <v>3958</v>
      </c>
      <c r="G9" s="28">
        <f t="shared" si="0"/>
        <v>1.5258876595088475</v>
      </c>
      <c r="H9" s="28">
        <f t="shared" si="1"/>
        <v>1.4173679498657117</v>
      </c>
    </row>
    <row r="10" spans="2:8" ht="15.75">
      <c r="B10" s="29" t="s">
        <v>5</v>
      </c>
      <c r="C10" s="31">
        <v>8.1</v>
      </c>
      <c r="D10" s="31">
        <v>15.9</v>
      </c>
      <c r="E10" s="31">
        <v>17.600000000000001</v>
      </c>
      <c r="F10" s="31">
        <v>18.5</v>
      </c>
      <c r="G10" s="28">
        <f t="shared" si="0"/>
        <v>1.1635220125786163</v>
      </c>
      <c r="H10" s="28">
        <f t="shared" si="1"/>
        <v>1.0511363636363635</v>
      </c>
    </row>
    <row r="11" spans="2:8" ht="15.75">
      <c r="B11" s="29" t="s">
        <v>17</v>
      </c>
      <c r="C11" s="31">
        <v>25.4</v>
      </c>
      <c r="D11" s="31">
        <v>0.8</v>
      </c>
      <c r="E11" s="31">
        <v>3.4</v>
      </c>
      <c r="F11" s="31">
        <v>6.8</v>
      </c>
      <c r="G11" s="28">
        <f t="shared" si="0"/>
        <v>8.5</v>
      </c>
      <c r="H11" s="28">
        <f t="shared" si="1"/>
        <v>2</v>
      </c>
    </row>
    <row r="12" spans="2:8" ht="31.5" hidden="1">
      <c r="B12" s="30" t="s">
        <v>23</v>
      </c>
      <c r="C12" s="31">
        <v>28.6</v>
      </c>
      <c r="D12" s="31">
        <v>0</v>
      </c>
      <c r="E12" s="31">
        <v>0</v>
      </c>
      <c r="F12" s="31"/>
      <c r="G12" s="28" t="e">
        <f t="shared" si="0"/>
        <v>#DIV/0!</v>
      </c>
      <c r="H12" s="28" t="e">
        <f t="shared" si="1"/>
        <v>#DIV/0!</v>
      </c>
    </row>
    <row r="13" spans="2:8" ht="15.75">
      <c r="B13" s="29" t="s">
        <v>7</v>
      </c>
      <c r="C13" s="31">
        <v>20464</v>
      </c>
      <c r="D13" s="31">
        <v>14899.3</v>
      </c>
      <c r="E13" s="31">
        <f>SUM(E14:E18)</f>
        <v>13365.300000000001</v>
      </c>
      <c r="F13" s="31">
        <f>SUM(F14:F18)</f>
        <v>6971.0999999999995</v>
      </c>
      <c r="G13" s="28">
        <f t="shared" si="0"/>
        <v>0.46788104139120629</v>
      </c>
      <c r="H13" s="28">
        <f t="shared" si="1"/>
        <v>0.52158200713788683</v>
      </c>
    </row>
    <row r="14" spans="2:8" ht="63">
      <c r="B14" s="29" t="s">
        <v>8</v>
      </c>
      <c r="C14" s="32">
        <v>14977.8</v>
      </c>
      <c r="D14" s="32">
        <v>8944.2999999999993</v>
      </c>
      <c r="E14" s="32">
        <v>6225.2</v>
      </c>
      <c r="F14" s="64">
        <v>5385.8</v>
      </c>
      <c r="G14" s="28">
        <f t="shared" si="0"/>
        <v>0.60214885457777589</v>
      </c>
      <c r="H14" s="28">
        <f t="shared" si="1"/>
        <v>0.8651609586840584</v>
      </c>
    </row>
    <row r="15" spans="2:8" ht="47.25">
      <c r="B15" s="29" t="s">
        <v>9</v>
      </c>
      <c r="C15" s="32">
        <v>3965.5</v>
      </c>
      <c r="D15" s="32">
        <v>1401.2</v>
      </c>
      <c r="E15" s="32">
        <v>6080</v>
      </c>
      <c r="F15" s="64">
        <v>483.4</v>
      </c>
      <c r="G15" s="28">
        <f t="shared" si="0"/>
        <v>0.3449900085640879</v>
      </c>
      <c r="H15" s="28">
        <f t="shared" si="1"/>
        <v>7.9506578947368414E-2</v>
      </c>
    </row>
    <row r="16" spans="2:8" ht="47.25">
      <c r="B16" s="29" t="s">
        <v>25</v>
      </c>
      <c r="C16" s="32">
        <v>1281.5999999999999</v>
      </c>
      <c r="D16" s="32">
        <v>1275</v>
      </c>
      <c r="E16" s="32">
        <v>1045.5999999999999</v>
      </c>
      <c r="F16" s="64">
        <v>1021.9</v>
      </c>
      <c r="G16" s="28">
        <f t="shared" si="0"/>
        <v>0.80149019607843131</v>
      </c>
      <c r="H16" s="28">
        <f t="shared" si="1"/>
        <v>0.97733358837031381</v>
      </c>
    </row>
    <row r="17" spans="2:8" ht="31.5">
      <c r="B17" s="29" t="s">
        <v>18</v>
      </c>
      <c r="C17" s="32">
        <v>35.200000000000003</v>
      </c>
      <c r="D17" s="32">
        <v>3132.2</v>
      </c>
      <c r="E17" s="32">
        <v>14.5</v>
      </c>
      <c r="F17" s="64">
        <v>80</v>
      </c>
      <c r="G17" s="28">
        <f t="shared" si="0"/>
        <v>2.5541153183066215E-2</v>
      </c>
      <c r="H17" s="28">
        <f>F17/E17</f>
        <v>5.5172413793103452</v>
      </c>
    </row>
    <row r="18" spans="2:8" ht="15.75">
      <c r="B18" s="29" t="s">
        <v>84</v>
      </c>
      <c r="C18" s="32">
        <v>203.9</v>
      </c>
      <c r="D18" s="32">
        <v>146.6</v>
      </c>
      <c r="E18" s="32">
        <v>0</v>
      </c>
      <c r="F18" s="32"/>
      <c r="G18" s="28">
        <f t="shared" si="0"/>
        <v>0</v>
      </c>
      <c r="H18" s="28"/>
    </row>
    <row r="19" spans="2:8" ht="15.75">
      <c r="B19" s="29" t="s">
        <v>10</v>
      </c>
      <c r="C19" s="31">
        <v>145609.9</v>
      </c>
      <c r="D19" s="31">
        <v>111470.5</v>
      </c>
      <c r="E19" s="31">
        <v>90588.2</v>
      </c>
      <c r="F19" s="31">
        <v>131043.2</v>
      </c>
      <c r="G19" s="28">
        <f t="shared" si="0"/>
        <v>1.1755863658994981</v>
      </c>
      <c r="H19" s="28">
        <f t="shared" si="1"/>
        <v>1.4465813428238998</v>
      </c>
    </row>
    <row r="20" spans="2:8" ht="15.75">
      <c r="B20" s="29" t="s">
        <v>11</v>
      </c>
      <c r="C20" s="31">
        <v>187274.9</v>
      </c>
      <c r="D20" s="31">
        <v>144319.5</v>
      </c>
      <c r="E20" s="31">
        <f>E7+E13+E19</f>
        <v>122008.5</v>
      </c>
      <c r="F20" s="31">
        <f>F7+F13+F19</f>
        <v>157905.83499999999</v>
      </c>
      <c r="G20" s="28">
        <f t="shared" si="0"/>
        <v>1.0941406739906943</v>
      </c>
      <c r="H20" s="28">
        <f t="shared" si="1"/>
        <v>1.294219951888598</v>
      </c>
    </row>
  </sheetData>
  <mergeCells count="7">
    <mergeCell ref="H4:H6"/>
    <mergeCell ref="B4:B6"/>
    <mergeCell ref="C4:C6"/>
    <mergeCell ref="D4:D6"/>
    <mergeCell ref="G4:G6"/>
    <mergeCell ref="E4:E6"/>
    <mergeCell ref="F4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G15"/>
  <sheetViews>
    <sheetView workbookViewId="0">
      <selection activeCell="F19" sqref="F19"/>
    </sheetView>
  </sheetViews>
  <sheetFormatPr defaultRowHeight="15"/>
  <cols>
    <col min="2" max="2" width="33" customWidth="1"/>
    <col min="3" max="3" width="15.5703125" hidden="1" customWidth="1"/>
    <col min="4" max="4" width="15.42578125" customWidth="1"/>
    <col min="5" max="5" width="15.42578125" hidden="1" customWidth="1"/>
    <col min="6" max="6" width="15.42578125" customWidth="1"/>
    <col min="7" max="7" width="12.42578125" customWidth="1"/>
  </cols>
  <sheetData>
    <row r="2" spans="2:7" ht="24" customHeight="1">
      <c r="B2" s="104" t="s">
        <v>143</v>
      </c>
      <c r="C2" s="105" t="s">
        <v>191</v>
      </c>
      <c r="D2" s="103" t="s">
        <v>194</v>
      </c>
      <c r="E2" s="103" t="s">
        <v>207</v>
      </c>
      <c r="F2" s="103" t="s">
        <v>208</v>
      </c>
      <c r="G2" s="105" t="s">
        <v>145</v>
      </c>
    </row>
    <row r="3" spans="2:7" ht="15.75">
      <c r="B3" s="94" t="s">
        <v>147</v>
      </c>
      <c r="C3" s="95">
        <f>SUM(C4:C9)</f>
        <v>29140.799999999999</v>
      </c>
      <c r="D3" s="95">
        <f t="shared" ref="D3:F3" si="0">SUM(D4:D9)</f>
        <v>6498.9000000000005</v>
      </c>
      <c r="E3" s="95">
        <f t="shared" si="0"/>
        <v>29519.3</v>
      </c>
      <c r="F3" s="95">
        <f t="shared" si="0"/>
        <v>7218.5</v>
      </c>
      <c r="G3" s="28">
        <f>F3/D3</f>
        <v>1.1107264306267213</v>
      </c>
    </row>
    <row r="4" spans="2:7" ht="31.5">
      <c r="B4" s="29" t="s">
        <v>3</v>
      </c>
      <c r="C4" s="102">
        <v>17000</v>
      </c>
      <c r="D4" s="102">
        <v>3491</v>
      </c>
      <c r="E4" s="102">
        <v>16362</v>
      </c>
      <c r="F4" s="102">
        <v>3129.4</v>
      </c>
      <c r="G4" s="28">
        <f t="shared" ref="G4:G15" si="1">F4/D4</f>
        <v>0.89641936407906042</v>
      </c>
    </row>
    <row r="5" spans="2:7" ht="63">
      <c r="B5" s="29" t="s">
        <v>158</v>
      </c>
      <c r="C5" s="102">
        <v>7710</v>
      </c>
      <c r="D5" s="102">
        <v>1983.3</v>
      </c>
      <c r="E5" s="102">
        <v>8637.2999999999993</v>
      </c>
      <c r="F5" s="102">
        <v>2493.1</v>
      </c>
      <c r="G5" s="28">
        <f t="shared" si="1"/>
        <v>1.2570463369132254</v>
      </c>
    </row>
    <row r="6" spans="2:7" ht="31.5">
      <c r="B6" s="29" t="s">
        <v>148</v>
      </c>
      <c r="C6" s="102">
        <v>703.8</v>
      </c>
      <c r="D6" s="102">
        <v>71.099999999999994</v>
      </c>
      <c r="E6" s="102">
        <v>800</v>
      </c>
      <c r="F6" s="102">
        <v>393.7</v>
      </c>
      <c r="G6" s="28">
        <f t="shared" si="1"/>
        <v>5.5372714486638541</v>
      </c>
    </row>
    <row r="7" spans="2:7" ht="15.75">
      <c r="B7" s="29" t="s">
        <v>149</v>
      </c>
      <c r="C7" s="102">
        <v>3650</v>
      </c>
      <c r="D7" s="102">
        <v>946.2</v>
      </c>
      <c r="E7" s="102">
        <v>3700</v>
      </c>
      <c r="F7" s="102">
        <v>1195.2</v>
      </c>
      <c r="G7" s="28">
        <f t="shared" si="1"/>
        <v>1.263157894736842</v>
      </c>
    </row>
    <row r="8" spans="2:7" ht="15.75">
      <c r="B8" s="29" t="s">
        <v>150</v>
      </c>
      <c r="C8" s="102">
        <v>20</v>
      </c>
      <c r="D8" s="102">
        <v>7.3</v>
      </c>
      <c r="E8" s="102">
        <v>20</v>
      </c>
      <c r="F8" s="102">
        <v>3</v>
      </c>
      <c r="G8" s="28">
        <f t="shared" si="1"/>
        <v>0.41095890410958907</v>
      </c>
    </row>
    <row r="9" spans="2:7" ht="15.75">
      <c r="B9" s="29" t="s">
        <v>123</v>
      </c>
      <c r="C9" s="102">
        <v>57</v>
      </c>
      <c r="D9" s="102">
        <v>0</v>
      </c>
      <c r="E9" s="102">
        <v>0</v>
      </c>
      <c r="F9" s="102">
        <v>4.0999999999999996</v>
      </c>
      <c r="G9" s="28"/>
    </row>
    <row r="10" spans="2:7" ht="15.75">
      <c r="B10" s="94" t="s">
        <v>7</v>
      </c>
      <c r="C10" s="95">
        <f>SUM(C11:C13)</f>
        <v>7433</v>
      </c>
      <c r="D10" s="95">
        <f t="shared" ref="D10:F10" si="2">SUM(D11:D13)</f>
        <v>1410.3</v>
      </c>
      <c r="E10" s="95">
        <f t="shared" si="2"/>
        <v>15948</v>
      </c>
      <c r="F10" s="95">
        <f t="shared" si="2"/>
        <v>1454.3000000000002</v>
      </c>
      <c r="G10" s="28">
        <f t="shared" si="1"/>
        <v>1.0311990356661704</v>
      </c>
    </row>
    <row r="11" spans="2:7" ht="63">
      <c r="B11" s="29" t="s">
        <v>190</v>
      </c>
      <c r="C11" s="102">
        <v>6593</v>
      </c>
      <c r="D11" s="102">
        <v>1022.6</v>
      </c>
      <c r="E11" s="102">
        <v>6555</v>
      </c>
      <c r="F11" s="102">
        <v>1147.5</v>
      </c>
      <c r="G11" s="28">
        <f t="shared" si="1"/>
        <v>1.1221396440445921</v>
      </c>
    </row>
    <row r="12" spans="2:7" ht="31.5">
      <c r="B12" s="29" t="s">
        <v>151</v>
      </c>
      <c r="C12" s="102">
        <v>740</v>
      </c>
      <c r="D12" s="102">
        <v>382.5</v>
      </c>
      <c r="E12" s="102">
        <v>1060</v>
      </c>
      <c r="F12" s="102">
        <v>300.39999999999998</v>
      </c>
      <c r="G12" s="28">
        <f t="shared" si="1"/>
        <v>0.78535947712418297</v>
      </c>
    </row>
    <row r="13" spans="2:7" ht="47.25">
      <c r="B13" s="29" t="s">
        <v>152</v>
      </c>
      <c r="C13" s="102">
        <v>100</v>
      </c>
      <c r="D13" s="102">
        <v>5.2</v>
      </c>
      <c r="E13" s="102">
        <v>8333</v>
      </c>
      <c r="F13" s="102">
        <v>6.4</v>
      </c>
      <c r="G13" s="28">
        <f t="shared" si="1"/>
        <v>1.2307692307692308</v>
      </c>
    </row>
    <row r="14" spans="2:7" ht="15.75">
      <c r="B14" s="94" t="s">
        <v>155</v>
      </c>
      <c r="C14" s="95">
        <v>61572.4</v>
      </c>
      <c r="D14" s="95">
        <v>12883.1</v>
      </c>
      <c r="E14" s="95">
        <v>89225.2</v>
      </c>
      <c r="F14" s="95">
        <v>11981.9</v>
      </c>
      <c r="G14" s="28">
        <f t="shared" si="1"/>
        <v>0.93004789219985873</v>
      </c>
    </row>
    <row r="15" spans="2:7" ht="15.75">
      <c r="B15" s="94" t="s">
        <v>156</v>
      </c>
      <c r="C15" s="95">
        <f>C3+C10+C14</f>
        <v>98146.200000000012</v>
      </c>
      <c r="D15" s="95">
        <f t="shared" ref="D15:F15" si="3">D3+D10+D14</f>
        <v>20792.300000000003</v>
      </c>
      <c r="E15" s="95">
        <f t="shared" si="3"/>
        <v>134692.5</v>
      </c>
      <c r="F15" s="95">
        <f t="shared" si="3"/>
        <v>20654.699999999997</v>
      </c>
      <c r="G15" s="28">
        <f t="shared" si="1"/>
        <v>0.99338216551319447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E2:J27"/>
  <sheetViews>
    <sheetView topLeftCell="D1" workbookViewId="0">
      <selection activeCell="N9" sqref="N9"/>
    </sheetView>
  </sheetViews>
  <sheetFormatPr defaultRowHeight="15"/>
  <cols>
    <col min="5" max="5" width="33.85546875" bestFit="1" customWidth="1"/>
    <col min="6" max="7" width="18.42578125" hidden="1" customWidth="1"/>
    <col min="8" max="9" width="18.42578125" customWidth="1"/>
    <col min="10" max="10" width="22.85546875" style="20" customWidth="1"/>
  </cols>
  <sheetData>
    <row r="2" spans="5:10" ht="30">
      <c r="E2" s="21" t="s">
        <v>57</v>
      </c>
      <c r="F2" s="22" t="s">
        <v>58</v>
      </c>
      <c r="G2" s="22" t="s">
        <v>81</v>
      </c>
      <c r="H2" s="22" t="s">
        <v>131</v>
      </c>
      <c r="I2" s="22" t="s">
        <v>132</v>
      </c>
      <c r="J2" s="36" t="s">
        <v>130</v>
      </c>
    </row>
    <row r="3" spans="5:10" ht="43.5" customHeight="1">
      <c r="E3" s="23" t="s">
        <v>59</v>
      </c>
      <c r="F3" s="33">
        <v>98901.6</v>
      </c>
      <c r="G3" s="33">
        <v>97579.8</v>
      </c>
      <c r="H3" s="35">
        <v>64468.5</v>
      </c>
      <c r="I3" s="35">
        <v>64441.3</v>
      </c>
      <c r="J3" s="24">
        <f>I3/H3</f>
        <v>0.99957808852385277</v>
      </c>
    </row>
    <row r="4" spans="5:10" ht="43.5" customHeight="1">
      <c r="E4" s="23" t="s">
        <v>60</v>
      </c>
      <c r="F4" s="33">
        <v>1982.7</v>
      </c>
      <c r="G4" s="33">
        <v>1982.7</v>
      </c>
      <c r="H4" s="35">
        <v>904.8</v>
      </c>
      <c r="I4" s="35">
        <v>904.8</v>
      </c>
      <c r="J4" s="24">
        <f t="shared" ref="J4:J25" si="0">I4/H4</f>
        <v>1</v>
      </c>
    </row>
    <row r="5" spans="5:10" ht="43.5" customHeight="1">
      <c r="E5" s="23" t="s">
        <v>61</v>
      </c>
      <c r="F5" s="33">
        <v>857.9</v>
      </c>
      <c r="G5" s="33">
        <v>857.9</v>
      </c>
      <c r="H5" s="35">
        <v>1317.8</v>
      </c>
      <c r="I5" s="35">
        <v>1314.1</v>
      </c>
      <c r="J5" s="24">
        <f t="shared" si="0"/>
        <v>0.99719229018060396</v>
      </c>
    </row>
    <row r="6" spans="5:10" ht="43.5" customHeight="1">
      <c r="E6" s="23" t="s">
        <v>62</v>
      </c>
      <c r="F6" s="33">
        <v>152.6</v>
      </c>
      <c r="G6" s="33">
        <v>152.6</v>
      </c>
      <c r="H6" s="35">
        <v>80.400000000000006</v>
      </c>
      <c r="I6" s="35">
        <v>80.400000000000006</v>
      </c>
      <c r="J6" s="24">
        <f t="shared" si="0"/>
        <v>1</v>
      </c>
    </row>
    <row r="7" spans="5:10" ht="43.5" customHeight="1">
      <c r="E7" s="23" t="s">
        <v>63</v>
      </c>
      <c r="F7" s="33">
        <v>9207.2000000000007</v>
      </c>
      <c r="G7" s="33">
        <v>9056.9</v>
      </c>
      <c r="H7" s="35">
        <v>4760.6000000000004</v>
      </c>
      <c r="I7" s="35">
        <v>4060.2</v>
      </c>
      <c r="J7" s="24">
        <f t="shared" si="0"/>
        <v>0.852875687938495</v>
      </c>
    </row>
    <row r="8" spans="5:10" ht="43.5" customHeight="1">
      <c r="E8" s="23" t="s">
        <v>64</v>
      </c>
      <c r="F8" s="33">
        <v>49.9</v>
      </c>
      <c r="G8" s="33">
        <v>49.9</v>
      </c>
      <c r="H8" s="35">
        <v>107</v>
      </c>
      <c r="I8" s="35">
        <v>107</v>
      </c>
      <c r="J8" s="24">
        <f t="shared" si="0"/>
        <v>1</v>
      </c>
    </row>
    <row r="9" spans="5:10" ht="17.25" customHeight="1">
      <c r="E9" s="23" t="s">
        <v>65</v>
      </c>
      <c r="F9" s="33">
        <v>5484.9</v>
      </c>
      <c r="G9" s="33">
        <v>4674</v>
      </c>
      <c r="H9" s="35">
        <v>7453.6</v>
      </c>
      <c r="I9" s="35">
        <v>5655.3</v>
      </c>
      <c r="J9" s="24">
        <f t="shared" si="0"/>
        <v>0.75873403456048083</v>
      </c>
    </row>
    <row r="10" spans="5:10" ht="43.5" customHeight="1">
      <c r="E10" s="23" t="s">
        <v>66</v>
      </c>
      <c r="F10" s="33">
        <v>633.1</v>
      </c>
      <c r="G10" s="33">
        <v>633</v>
      </c>
      <c r="H10" s="35">
        <v>693.7</v>
      </c>
      <c r="I10" s="35">
        <v>693.7</v>
      </c>
      <c r="J10" s="24">
        <f t="shared" si="0"/>
        <v>1</v>
      </c>
    </row>
    <row r="11" spans="5:10" ht="23.25" customHeight="1">
      <c r="E11" s="23" t="s">
        <v>67</v>
      </c>
      <c r="F11" s="33">
        <v>3482.2</v>
      </c>
      <c r="G11" s="33">
        <v>3482.2</v>
      </c>
      <c r="H11" s="35">
        <v>7734.6</v>
      </c>
      <c r="I11" s="35">
        <v>7734.6</v>
      </c>
      <c r="J11" s="24">
        <f t="shared" si="0"/>
        <v>1</v>
      </c>
    </row>
    <row r="12" spans="5:10" ht="43.5" customHeight="1">
      <c r="E12" s="23" t="s">
        <v>68</v>
      </c>
      <c r="F12" s="33">
        <v>2123.6999999999998</v>
      </c>
      <c r="G12" s="33">
        <v>1874.9</v>
      </c>
      <c r="H12" s="35">
        <v>3238.2</v>
      </c>
      <c r="I12" s="35">
        <v>2275.9</v>
      </c>
      <c r="J12" s="24">
        <f t="shared" si="0"/>
        <v>0.70282873201161145</v>
      </c>
    </row>
    <row r="13" spans="5:10" ht="51.75" customHeight="1">
      <c r="E13" s="23" t="s">
        <v>79</v>
      </c>
      <c r="F13" s="33">
        <v>2228.1999999999998</v>
      </c>
      <c r="G13" s="33">
        <v>1758.8</v>
      </c>
      <c r="H13" s="35">
        <v>5656.2</v>
      </c>
      <c r="I13" s="35">
        <v>5348.2</v>
      </c>
      <c r="J13" s="24">
        <f t="shared" si="0"/>
        <v>0.94554647996888375</v>
      </c>
    </row>
    <row r="14" spans="5:10" ht="43.5" customHeight="1">
      <c r="E14" s="23" t="s">
        <v>69</v>
      </c>
      <c r="F14" s="33">
        <v>5598.9</v>
      </c>
      <c r="G14" s="33">
        <v>5567.7</v>
      </c>
      <c r="H14" s="35">
        <f>3347.2+192.4</f>
        <v>3539.6</v>
      </c>
      <c r="I14" s="35">
        <f>3347.2+192.5</f>
        <v>3539.7</v>
      </c>
      <c r="J14" s="24">
        <f t="shared" si="0"/>
        <v>1.0000282517798622</v>
      </c>
    </row>
    <row r="15" spans="5:10" ht="30" customHeight="1">
      <c r="E15" s="23" t="s">
        <v>70</v>
      </c>
      <c r="F15" s="33">
        <v>6481.1</v>
      </c>
      <c r="G15" s="33">
        <v>6481.1</v>
      </c>
      <c r="H15" s="35">
        <v>1256.8</v>
      </c>
      <c r="I15" s="35">
        <v>808.9</v>
      </c>
      <c r="J15" s="24">
        <f t="shared" si="0"/>
        <v>0.64361871419478045</v>
      </c>
    </row>
    <row r="16" spans="5:10" ht="32.25" customHeight="1">
      <c r="E16" s="23" t="s">
        <v>71</v>
      </c>
      <c r="F16" s="33">
        <v>7645.7</v>
      </c>
      <c r="G16" s="33">
        <v>6927.5</v>
      </c>
      <c r="H16" s="35">
        <v>7114.7</v>
      </c>
      <c r="I16" s="35">
        <v>6017.7</v>
      </c>
      <c r="J16" s="24">
        <f t="shared" si="0"/>
        <v>0.84581219165952182</v>
      </c>
    </row>
    <row r="17" spans="5:10" ht="43.5" customHeight="1">
      <c r="E17" s="23" t="s">
        <v>136</v>
      </c>
      <c r="F17" s="33"/>
      <c r="G17" s="33"/>
      <c r="H17" s="35">
        <v>48507.199999999997</v>
      </c>
      <c r="I17" s="35">
        <v>48507.199999999997</v>
      </c>
      <c r="J17" s="24">
        <f t="shared" si="0"/>
        <v>1</v>
      </c>
    </row>
    <row r="18" spans="5:10" ht="43.5" customHeight="1">
      <c r="E18" s="23" t="s">
        <v>72</v>
      </c>
      <c r="F18" s="33">
        <v>198.5</v>
      </c>
      <c r="G18" s="33">
        <v>198.5</v>
      </c>
      <c r="H18" s="35">
        <v>110.4</v>
      </c>
      <c r="I18" s="35">
        <v>110.4</v>
      </c>
      <c r="J18" s="24">
        <f t="shared" si="0"/>
        <v>1</v>
      </c>
    </row>
    <row r="19" spans="5:10" ht="43.5" customHeight="1">
      <c r="E19" s="23" t="s">
        <v>73</v>
      </c>
      <c r="F19" s="33">
        <v>300</v>
      </c>
      <c r="G19" s="33">
        <v>300</v>
      </c>
      <c r="H19" s="35">
        <v>300</v>
      </c>
      <c r="I19" s="35">
        <v>300</v>
      </c>
      <c r="J19" s="24">
        <f t="shared" si="0"/>
        <v>1</v>
      </c>
    </row>
    <row r="20" spans="5:10" ht="43.5" customHeight="1">
      <c r="E20" s="23" t="s">
        <v>74</v>
      </c>
      <c r="F20" s="33">
        <v>1118.5999999999999</v>
      </c>
      <c r="G20" s="33">
        <v>1110.2</v>
      </c>
      <c r="H20" s="35">
        <v>1246.3</v>
      </c>
      <c r="I20" s="35">
        <v>1246.3</v>
      </c>
      <c r="J20" s="24">
        <f t="shared" si="0"/>
        <v>1</v>
      </c>
    </row>
    <row r="21" spans="5:10" ht="43.5" hidden="1" customHeight="1">
      <c r="E21" s="23" t="s">
        <v>75</v>
      </c>
      <c r="F21" s="33">
        <v>1</v>
      </c>
      <c r="G21" s="33">
        <v>1</v>
      </c>
      <c r="H21" s="35">
        <v>0</v>
      </c>
      <c r="I21" s="35">
        <v>0</v>
      </c>
      <c r="J21" s="24" t="e">
        <f t="shared" si="0"/>
        <v>#DIV/0!</v>
      </c>
    </row>
    <row r="22" spans="5:10" ht="43.5" customHeight="1">
      <c r="E22" s="23" t="s">
        <v>76</v>
      </c>
      <c r="F22" s="33">
        <v>1891.3</v>
      </c>
      <c r="G22" s="33">
        <v>1891.3</v>
      </c>
      <c r="H22" s="35">
        <v>449</v>
      </c>
      <c r="I22" s="35">
        <v>352.1</v>
      </c>
      <c r="J22" s="24">
        <f t="shared" si="0"/>
        <v>0.78418708240534529</v>
      </c>
    </row>
    <row r="23" spans="5:10" ht="43.5" customHeight="1">
      <c r="E23" s="23" t="s">
        <v>77</v>
      </c>
      <c r="F23" s="33">
        <v>1310.5999999999999</v>
      </c>
      <c r="G23" s="33">
        <v>1285.5</v>
      </c>
      <c r="H23" s="35">
        <v>1969.6</v>
      </c>
      <c r="I23" s="35">
        <v>1968.8</v>
      </c>
      <c r="J23" s="24">
        <f t="shared" si="0"/>
        <v>0.99959382615759551</v>
      </c>
    </row>
    <row r="24" spans="5:10" ht="43.5" customHeight="1">
      <c r="E24" s="23" t="s">
        <v>87</v>
      </c>
      <c r="F24" s="33"/>
      <c r="G24" s="33"/>
      <c r="H24" s="35">
        <v>50</v>
      </c>
      <c r="I24" s="35">
        <v>0</v>
      </c>
      <c r="J24" s="24">
        <f t="shared" si="0"/>
        <v>0</v>
      </c>
    </row>
    <row r="25" spans="5:10" ht="43.5" customHeight="1">
      <c r="E25" s="23" t="s">
        <v>80</v>
      </c>
      <c r="F25" s="33">
        <f>SUM(F3:F23)</f>
        <v>149649.69999999998</v>
      </c>
      <c r="G25" s="33">
        <f>SUM(G3:G23)</f>
        <v>145865.49999999997</v>
      </c>
      <c r="H25" s="35">
        <f>SUM(H3:H24)</f>
        <v>160959</v>
      </c>
      <c r="I25" s="35">
        <f>SUM(I3:I24)</f>
        <v>155466.59999999998</v>
      </c>
      <c r="J25" s="24">
        <f t="shared" si="0"/>
        <v>0.96587702458390012</v>
      </c>
    </row>
    <row r="26" spans="5:10" ht="15.75">
      <c r="F26" s="19"/>
      <c r="G26" s="19"/>
      <c r="H26" s="19"/>
      <c r="I26" s="19"/>
    </row>
    <row r="27" spans="5:10">
      <c r="H27" s="34"/>
      <c r="I27" s="34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E2:J27"/>
  <sheetViews>
    <sheetView topLeftCell="D1" workbookViewId="0">
      <selection activeCell="G5" sqref="G5"/>
    </sheetView>
  </sheetViews>
  <sheetFormatPr defaultRowHeight="15"/>
  <cols>
    <col min="5" max="5" width="33.85546875" bestFit="1" customWidth="1"/>
    <col min="6" max="8" width="18.42578125" customWidth="1"/>
    <col min="9" max="9" width="15.7109375" style="20" customWidth="1"/>
    <col min="10" max="10" width="14.7109375" style="20" customWidth="1"/>
  </cols>
  <sheetData>
    <row r="2" spans="5:10" ht="61.5" customHeight="1">
      <c r="E2" s="21" t="s">
        <v>57</v>
      </c>
      <c r="F2" s="22" t="s">
        <v>81</v>
      </c>
      <c r="G2" s="22" t="s">
        <v>86</v>
      </c>
      <c r="H2" s="22" t="s">
        <v>132</v>
      </c>
      <c r="I2" s="36" t="s">
        <v>137</v>
      </c>
      <c r="J2" s="36" t="s">
        <v>138</v>
      </c>
    </row>
    <row r="3" spans="5:10" ht="43.5" customHeight="1">
      <c r="E3" s="23" t="s">
        <v>59</v>
      </c>
      <c r="F3" s="33">
        <v>97579.8</v>
      </c>
      <c r="G3" s="33">
        <v>67511.100000000006</v>
      </c>
      <c r="H3" s="35">
        <v>64441.3</v>
      </c>
      <c r="I3" s="24">
        <f>H3/F3</f>
        <v>0.66039590161078421</v>
      </c>
      <c r="J3" s="24">
        <f>H3/G3</f>
        <v>0.95452895894156664</v>
      </c>
    </row>
    <row r="4" spans="5:10" ht="43.5" customHeight="1">
      <c r="E4" s="23" t="s">
        <v>60</v>
      </c>
      <c r="F4" s="33">
        <v>1982.7</v>
      </c>
      <c r="G4" s="33">
        <v>1552.1</v>
      </c>
      <c r="H4" s="35">
        <v>904.8</v>
      </c>
      <c r="I4" s="24">
        <f t="shared" ref="I4:I25" si="0">H4/F4</f>
        <v>0.45634740505371457</v>
      </c>
      <c r="J4" s="24">
        <f t="shared" ref="J4:J25" si="1">H4/G4</f>
        <v>0.58295212937310736</v>
      </c>
    </row>
    <row r="5" spans="5:10" ht="43.5" customHeight="1">
      <c r="E5" s="23" t="s">
        <v>61</v>
      </c>
      <c r="F5" s="33">
        <v>857.9</v>
      </c>
      <c r="G5" s="33">
        <v>1651.6</v>
      </c>
      <c r="H5" s="35">
        <v>1314.1</v>
      </c>
      <c r="I5" s="24">
        <f t="shared" si="0"/>
        <v>1.5317636088122157</v>
      </c>
      <c r="J5" s="24">
        <f t="shared" si="1"/>
        <v>0.79565270041172198</v>
      </c>
    </row>
    <row r="6" spans="5:10" ht="43.5" customHeight="1">
      <c r="E6" s="23" t="s">
        <v>62</v>
      </c>
      <c r="F6" s="33">
        <v>152.6</v>
      </c>
      <c r="G6" s="35">
        <v>172</v>
      </c>
      <c r="H6" s="35">
        <v>80.400000000000006</v>
      </c>
      <c r="I6" s="24">
        <f t="shared" si="0"/>
        <v>0.52686762778505902</v>
      </c>
      <c r="J6" s="24">
        <f t="shared" si="1"/>
        <v>0.46744186046511632</v>
      </c>
    </row>
    <row r="7" spans="5:10" ht="43.5" customHeight="1">
      <c r="E7" s="23" t="s">
        <v>63</v>
      </c>
      <c r="F7" s="33">
        <v>9056.9</v>
      </c>
      <c r="G7" s="33">
        <v>6357.3</v>
      </c>
      <c r="H7" s="35">
        <v>4060.2</v>
      </c>
      <c r="I7" s="24">
        <f t="shared" si="0"/>
        <v>0.44829908688403319</v>
      </c>
      <c r="J7" s="24">
        <f t="shared" si="1"/>
        <v>0.63866735878438952</v>
      </c>
    </row>
    <row r="8" spans="5:10" ht="43.5" customHeight="1">
      <c r="E8" s="23" t="s">
        <v>64</v>
      </c>
      <c r="F8" s="33">
        <v>49.9</v>
      </c>
      <c r="G8" s="33">
        <v>151</v>
      </c>
      <c r="H8" s="35">
        <v>107</v>
      </c>
      <c r="I8" s="24">
        <f t="shared" si="0"/>
        <v>2.1442885771543088</v>
      </c>
      <c r="J8" s="24">
        <f t="shared" si="1"/>
        <v>0.70860927152317876</v>
      </c>
    </row>
    <row r="9" spans="5:10" ht="43.5" customHeight="1">
      <c r="E9" s="23" t="s">
        <v>65</v>
      </c>
      <c r="F9" s="33">
        <v>4674</v>
      </c>
      <c r="G9" s="33">
        <v>8486.4</v>
      </c>
      <c r="H9" s="35">
        <v>5655.3</v>
      </c>
      <c r="I9" s="24">
        <f t="shared" si="0"/>
        <v>1.2099486521181002</v>
      </c>
      <c r="J9" s="24">
        <f t="shared" si="1"/>
        <v>0.66639564479638014</v>
      </c>
    </row>
    <row r="10" spans="5:10" ht="43.5" customHeight="1">
      <c r="E10" s="23" t="s">
        <v>66</v>
      </c>
      <c r="F10" s="33">
        <v>633</v>
      </c>
      <c r="G10" s="33">
        <v>582.4</v>
      </c>
      <c r="H10" s="35">
        <v>693.7</v>
      </c>
      <c r="I10" s="24">
        <f t="shared" si="0"/>
        <v>1.0958925750394946</v>
      </c>
      <c r="J10" s="24">
        <f t="shared" si="1"/>
        <v>1.1911057692307694</v>
      </c>
    </row>
    <row r="11" spans="5:10" ht="43.5" customHeight="1">
      <c r="E11" s="23" t="s">
        <v>67</v>
      </c>
      <c r="F11" s="33">
        <v>3482.2</v>
      </c>
      <c r="G11" s="33">
        <v>4584.7</v>
      </c>
      <c r="H11" s="35">
        <v>7734.6</v>
      </c>
      <c r="I11" s="24">
        <f t="shared" si="0"/>
        <v>2.2211820113721212</v>
      </c>
      <c r="J11" s="24">
        <f t="shared" si="1"/>
        <v>1.6870460444521997</v>
      </c>
    </row>
    <row r="12" spans="5:10" ht="43.5" customHeight="1">
      <c r="E12" s="23" t="s">
        <v>68</v>
      </c>
      <c r="F12" s="33">
        <v>1874.9</v>
      </c>
      <c r="G12" s="33">
        <v>1270.9000000000001</v>
      </c>
      <c r="H12" s="35">
        <v>2275.9</v>
      </c>
      <c r="I12" s="24">
        <f t="shared" si="0"/>
        <v>1.2138780734972532</v>
      </c>
      <c r="J12" s="24">
        <f t="shared" si="1"/>
        <v>1.7907781886851837</v>
      </c>
    </row>
    <row r="13" spans="5:10" ht="51.75" customHeight="1">
      <c r="E13" s="23" t="s">
        <v>79</v>
      </c>
      <c r="F13" s="33">
        <v>1758.8</v>
      </c>
      <c r="G13" s="33">
        <v>3434.9</v>
      </c>
      <c r="H13" s="35">
        <v>5348.2</v>
      </c>
      <c r="I13" s="24">
        <f t="shared" si="0"/>
        <v>3.0408232886058677</v>
      </c>
      <c r="J13" s="24">
        <f t="shared" si="1"/>
        <v>1.5570176715479342</v>
      </c>
    </row>
    <row r="14" spans="5:10" ht="43.5" customHeight="1">
      <c r="E14" s="23" t="s">
        <v>69</v>
      </c>
      <c r="F14" s="33">
        <v>5567.7</v>
      </c>
      <c r="G14" s="33">
        <v>2961.3</v>
      </c>
      <c r="H14" s="35">
        <f>3347.2+192.5</f>
        <v>3539.7</v>
      </c>
      <c r="I14" s="24">
        <f t="shared" si="0"/>
        <v>0.63575623686621041</v>
      </c>
      <c r="J14" s="24">
        <f t="shared" si="1"/>
        <v>1.1953196231384864</v>
      </c>
    </row>
    <row r="15" spans="5:10" ht="43.5" customHeight="1">
      <c r="E15" s="23" t="s">
        <v>70</v>
      </c>
      <c r="F15" s="33">
        <v>6481.1</v>
      </c>
      <c r="G15" s="33">
        <v>3997.7</v>
      </c>
      <c r="H15" s="35">
        <v>808.9</v>
      </c>
      <c r="I15" s="24">
        <f t="shared" si="0"/>
        <v>0.12480906019039976</v>
      </c>
      <c r="J15" s="24">
        <f t="shared" si="1"/>
        <v>0.2023413462741076</v>
      </c>
    </row>
    <row r="16" spans="5:10" ht="43.5" customHeight="1">
      <c r="E16" s="23" t="s">
        <v>71</v>
      </c>
      <c r="F16" s="33">
        <v>6927.5</v>
      </c>
      <c r="G16" s="33">
        <v>15888.9</v>
      </c>
      <c r="H16" s="35">
        <v>6017.7</v>
      </c>
      <c r="I16" s="24">
        <f t="shared" si="0"/>
        <v>0.86866835077589311</v>
      </c>
      <c r="J16" s="24">
        <f t="shared" si="1"/>
        <v>0.37873609878594489</v>
      </c>
    </row>
    <row r="17" spans="5:10" ht="43.5" customHeight="1">
      <c r="E17" s="23" t="s">
        <v>136</v>
      </c>
      <c r="F17" s="33"/>
      <c r="G17" s="33"/>
      <c r="H17" s="35">
        <v>48507.199999999997</v>
      </c>
      <c r="I17" s="24"/>
      <c r="J17" s="24"/>
    </row>
    <row r="18" spans="5:10" ht="43.5" customHeight="1">
      <c r="E18" s="23" t="s">
        <v>72</v>
      </c>
      <c r="F18" s="33">
        <v>198.5</v>
      </c>
      <c r="G18" s="33">
        <v>66.8</v>
      </c>
      <c r="H18" s="35">
        <v>110.4</v>
      </c>
      <c r="I18" s="24">
        <f t="shared" si="0"/>
        <v>0.55617128463476073</v>
      </c>
      <c r="J18" s="24">
        <f t="shared" si="1"/>
        <v>1.6526946107784433</v>
      </c>
    </row>
    <row r="19" spans="5:10" ht="43.5" customHeight="1">
      <c r="E19" s="23" t="s">
        <v>73</v>
      </c>
      <c r="F19" s="33">
        <v>300</v>
      </c>
      <c r="G19" s="33">
        <v>300</v>
      </c>
      <c r="H19" s="35">
        <v>300</v>
      </c>
      <c r="I19" s="24">
        <f t="shared" si="0"/>
        <v>1</v>
      </c>
      <c r="J19" s="24">
        <f t="shared" si="1"/>
        <v>1</v>
      </c>
    </row>
    <row r="20" spans="5:10" ht="43.5" customHeight="1">
      <c r="E20" s="23" t="s">
        <v>74</v>
      </c>
      <c r="F20" s="33">
        <v>1110.2</v>
      </c>
      <c r="G20" s="33">
        <v>1587</v>
      </c>
      <c r="H20" s="35">
        <v>1246.3</v>
      </c>
      <c r="I20" s="24">
        <f t="shared" si="0"/>
        <v>1.1225905242298684</v>
      </c>
      <c r="J20" s="24">
        <f t="shared" si="1"/>
        <v>0.7853182104599874</v>
      </c>
    </row>
    <row r="21" spans="5:10" ht="43.5" customHeight="1">
      <c r="E21" s="23" t="s">
        <v>75</v>
      </c>
      <c r="F21" s="33">
        <v>1</v>
      </c>
      <c r="G21" s="33">
        <v>0</v>
      </c>
      <c r="H21" s="35">
        <v>0</v>
      </c>
      <c r="I21" s="24">
        <f t="shared" si="0"/>
        <v>0</v>
      </c>
      <c r="J21" s="24"/>
    </row>
    <row r="22" spans="5:10" ht="43.5" customHeight="1">
      <c r="E22" s="23" t="s">
        <v>76</v>
      </c>
      <c r="F22" s="33">
        <v>1891.3</v>
      </c>
      <c r="G22" s="33">
        <v>140.4</v>
      </c>
      <c r="H22" s="35">
        <v>352.1</v>
      </c>
      <c r="I22" s="24">
        <f t="shared" si="0"/>
        <v>0.18616824406492891</v>
      </c>
      <c r="J22" s="24">
        <f t="shared" si="1"/>
        <v>2.507834757834758</v>
      </c>
    </row>
    <row r="23" spans="5:10" ht="43.5" customHeight="1">
      <c r="E23" s="23" t="s">
        <v>77</v>
      </c>
      <c r="F23" s="33">
        <v>1285.5</v>
      </c>
      <c r="G23" s="33">
        <v>1487.8</v>
      </c>
      <c r="H23" s="35">
        <v>1968.8</v>
      </c>
      <c r="I23" s="24">
        <f t="shared" si="0"/>
        <v>1.5315441462465966</v>
      </c>
      <c r="J23" s="24">
        <f t="shared" si="1"/>
        <v>1.3232961419545637</v>
      </c>
    </row>
    <row r="24" spans="5:10" ht="43.5" customHeight="1">
      <c r="E24" s="23" t="s">
        <v>78</v>
      </c>
      <c r="F24" s="33">
        <v>288.3</v>
      </c>
      <c r="G24" s="33">
        <v>0</v>
      </c>
      <c r="H24" s="35">
        <v>0</v>
      </c>
      <c r="I24" s="24">
        <f t="shared" si="0"/>
        <v>0</v>
      </c>
      <c r="J24" s="24"/>
    </row>
    <row r="25" spans="5:10" ht="43.5" customHeight="1">
      <c r="E25" s="23" t="s">
        <v>80</v>
      </c>
      <c r="F25" s="33">
        <f>SUM(F3:F24)</f>
        <v>146153.79999999996</v>
      </c>
      <c r="G25" s="33">
        <f>SUM(G3:G24)</f>
        <v>122184.29999999999</v>
      </c>
      <c r="H25" s="33">
        <f>SUM(H3:H24)</f>
        <v>155466.59999999998</v>
      </c>
      <c r="I25" s="24">
        <f t="shared" si="0"/>
        <v>1.0637191780165827</v>
      </c>
      <c r="J25" s="24">
        <f t="shared" si="1"/>
        <v>1.2723942437776374</v>
      </c>
    </row>
    <row r="26" spans="5:10" ht="15.75">
      <c r="F26" s="19"/>
      <c r="G26" s="19"/>
      <c r="H26" s="19"/>
    </row>
    <row r="27" spans="5:10">
      <c r="G27" s="34"/>
      <c r="H27" s="34"/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P15"/>
  <sheetViews>
    <sheetView tabSelected="1" topLeftCell="A10" workbookViewId="0">
      <selection activeCell="J17" sqref="J17"/>
    </sheetView>
  </sheetViews>
  <sheetFormatPr defaultRowHeight="15"/>
  <cols>
    <col min="2" max="2" width="25.140625" customWidth="1"/>
    <col min="3" max="3" width="14.140625" hidden="1" customWidth="1"/>
    <col min="4" max="4" width="16.42578125" hidden="1" customWidth="1"/>
    <col min="5" max="8" width="17.7109375" hidden="1" customWidth="1"/>
    <col min="9" max="10" width="17.7109375" customWidth="1"/>
    <col min="11" max="11" width="17.7109375" hidden="1" customWidth="1"/>
    <col min="12" max="14" width="15.7109375" customWidth="1"/>
    <col min="15" max="15" width="12.140625" customWidth="1"/>
    <col min="16" max="16" width="11.5703125" customWidth="1"/>
  </cols>
  <sheetData>
    <row r="2" spans="2:16" ht="57" customHeight="1">
      <c r="B2" s="37" t="s">
        <v>88</v>
      </c>
      <c r="C2" s="27" t="s">
        <v>95</v>
      </c>
      <c r="D2" s="27" t="s">
        <v>94</v>
      </c>
      <c r="E2" s="27" t="s">
        <v>89</v>
      </c>
      <c r="F2" s="83"/>
      <c r="G2" s="83"/>
      <c r="H2" s="100"/>
      <c r="I2" s="107"/>
      <c r="J2" s="107"/>
      <c r="K2" s="107"/>
      <c r="L2" s="27" t="s">
        <v>96</v>
      </c>
      <c r="M2" s="27" t="s">
        <v>139</v>
      </c>
      <c r="N2" s="27" t="s">
        <v>140</v>
      </c>
      <c r="O2" s="27" t="s">
        <v>98</v>
      </c>
      <c r="P2" s="27" t="s">
        <v>142</v>
      </c>
    </row>
    <row r="3" spans="2:16" ht="47.25">
      <c r="B3" s="29" t="s">
        <v>90</v>
      </c>
      <c r="C3" s="38">
        <v>22069.1</v>
      </c>
      <c r="D3" s="38">
        <v>21222</v>
      </c>
      <c r="E3" s="38">
        <v>24419.3</v>
      </c>
      <c r="F3" s="38"/>
      <c r="G3" s="38"/>
      <c r="H3" s="38"/>
      <c r="I3" s="38"/>
      <c r="J3" s="38"/>
      <c r="K3" s="38"/>
      <c r="L3" s="38">
        <v>23332.9</v>
      </c>
      <c r="M3" s="38">
        <v>16015.4</v>
      </c>
      <c r="N3" s="38">
        <v>15904.1</v>
      </c>
      <c r="O3" s="39">
        <f>L3/E3</f>
        <v>0.95551060022195566</v>
      </c>
      <c r="P3" s="39">
        <f>N3/M3</f>
        <v>0.99305043895250822</v>
      </c>
    </row>
    <row r="4" spans="2:16" ht="63">
      <c r="B4" s="29" t="s">
        <v>91</v>
      </c>
      <c r="C4" s="38">
        <v>40050.800000000003</v>
      </c>
      <c r="D4" s="40">
        <v>39928.199999999997</v>
      </c>
      <c r="E4" s="40">
        <v>6370.9</v>
      </c>
      <c r="F4" s="40"/>
      <c r="G4" s="40"/>
      <c r="H4" s="40"/>
      <c r="I4" s="40"/>
      <c r="J4" s="40"/>
      <c r="K4" s="40"/>
      <c r="L4" s="40">
        <v>6370.6</v>
      </c>
      <c r="M4" s="40">
        <v>777</v>
      </c>
      <c r="N4" s="40">
        <v>777</v>
      </c>
      <c r="O4" s="39">
        <f t="shared" ref="O4:O7" si="0">L4/E4</f>
        <v>0.9999529108917109</v>
      </c>
      <c r="P4" s="39">
        <f t="shared" ref="P4:P7" si="1">N4/M4</f>
        <v>1</v>
      </c>
    </row>
    <row r="5" spans="2:16" ht="78.75">
      <c r="B5" s="29" t="s">
        <v>92</v>
      </c>
      <c r="C5" s="38">
        <v>14211.4</v>
      </c>
      <c r="D5" s="40">
        <v>14203.7</v>
      </c>
      <c r="E5" s="40">
        <v>15206.1</v>
      </c>
      <c r="F5" s="40"/>
      <c r="G5" s="40"/>
      <c r="H5" s="40"/>
      <c r="I5" s="40"/>
      <c r="J5" s="40"/>
      <c r="K5" s="40"/>
      <c r="L5" s="40">
        <v>14775.9</v>
      </c>
      <c r="M5" s="40">
        <v>20313.900000000001</v>
      </c>
      <c r="N5" s="40">
        <v>20313.900000000001</v>
      </c>
      <c r="O5" s="39">
        <f t="shared" si="0"/>
        <v>0.9717087221575551</v>
      </c>
      <c r="P5" s="39">
        <f t="shared" si="1"/>
        <v>1</v>
      </c>
    </row>
    <row r="6" spans="2:16" ht="47.25">
      <c r="B6" s="29" t="s">
        <v>93</v>
      </c>
      <c r="C6" s="40">
        <v>27574.5</v>
      </c>
      <c r="D6" s="40">
        <v>27104.9</v>
      </c>
      <c r="E6" s="40">
        <v>29994.6</v>
      </c>
      <c r="F6" s="40"/>
      <c r="G6" s="40"/>
      <c r="H6" s="40"/>
      <c r="I6" s="40"/>
      <c r="J6" s="40"/>
      <c r="K6" s="40"/>
      <c r="L6" s="40">
        <v>29993.3</v>
      </c>
      <c r="M6" s="40">
        <v>28734.2</v>
      </c>
      <c r="N6" s="40">
        <v>28734.2</v>
      </c>
      <c r="O6" s="39">
        <f t="shared" si="0"/>
        <v>0.99995665886526242</v>
      </c>
      <c r="P6" s="39">
        <f t="shared" si="1"/>
        <v>1</v>
      </c>
    </row>
    <row r="7" spans="2:16" ht="31.5">
      <c r="B7" s="29" t="s">
        <v>97</v>
      </c>
      <c r="C7" s="38">
        <f>SUM(C3:C6)</f>
        <v>103905.8</v>
      </c>
      <c r="D7" s="38">
        <f t="shared" ref="D7:N7" si="2">SUM(D3:D6)</f>
        <v>102458.79999999999</v>
      </c>
      <c r="E7" s="38">
        <f t="shared" si="2"/>
        <v>75990.899999999994</v>
      </c>
      <c r="F7" s="38"/>
      <c r="G7" s="38"/>
      <c r="H7" s="38"/>
      <c r="I7" s="38"/>
      <c r="J7" s="38"/>
      <c r="K7" s="38"/>
      <c r="L7" s="38">
        <f t="shared" si="2"/>
        <v>74472.7</v>
      </c>
      <c r="M7" s="38">
        <f t="shared" si="2"/>
        <v>65840.5</v>
      </c>
      <c r="N7" s="38">
        <f t="shared" si="2"/>
        <v>65729.2</v>
      </c>
      <c r="O7" s="39">
        <f t="shared" si="0"/>
        <v>0.98002129202312382</v>
      </c>
      <c r="P7" s="39">
        <f t="shared" si="1"/>
        <v>0.99830955111215736</v>
      </c>
    </row>
    <row r="8" spans="2:16">
      <c r="N8" s="34"/>
    </row>
    <row r="11" spans="2:16" ht="102.75" customHeight="1">
      <c r="B11" s="37" t="s">
        <v>88</v>
      </c>
      <c r="C11" s="27" t="s">
        <v>94</v>
      </c>
      <c r="D11" s="27" t="s">
        <v>96</v>
      </c>
      <c r="E11" s="27" t="s">
        <v>140</v>
      </c>
      <c r="F11" s="83" t="s">
        <v>189</v>
      </c>
      <c r="G11" s="83" t="s">
        <v>200</v>
      </c>
      <c r="H11" s="100" t="s">
        <v>205</v>
      </c>
      <c r="I11" s="107" t="s">
        <v>207</v>
      </c>
      <c r="J11" s="107" t="s">
        <v>208</v>
      </c>
      <c r="K11" s="107"/>
      <c r="L11" s="27" t="s">
        <v>22</v>
      </c>
      <c r="M11" s="27" t="s">
        <v>141</v>
      </c>
    </row>
    <row r="12" spans="2:16" ht="47.25">
      <c r="B12" s="29" t="s">
        <v>90</v>
      </c>
      <c r="C12" s="38">
        <v>21222</v>
      </c>
      <c r="D12" s="38">
        <v>23332.9</v>
      </c>
      <c r="E12" s="38">
        <v>15904.1</v>
      </c>
      <c r="F12" s="38">
        <v>22038.5</v>
      </c>
      <c r="G12" s="38">
        <v>9713.2999999999993</v>
      </c>
      <c r="H12" s="38">
        <v>14517.8</v>
      </c>
      <c r="I12" s="38">
        <v>24636.3</v>
      </c>
      <c r="J12" s="38">
        <v>3230.4</v>
      </c>
      <c r="K12" s="38"/>
      <c r="L12" s="41">
        <f>J12/I12</f>
        <v>0.13112358592808174</v>
      </c>
      <c r="M12" s="41">
        <f>E12/D12</f>
        <v>0.68161694431468012</v>
      </c>
    </row>
    <row r="13" spans="2:16" ht="78.75">
      <c r="B13" s="29" t="s">
        <v>92</v>
      </c>
      <c r="C13" s="38">
        <v>14203.7</v>
      </c>
      <c r="D13" s="40">
        <v>14775.9</v>
      </c>
      <c r="E13" s="40">
        <v>20313.900000000001</v>
      </c>
      <c r="F13" s="40">
        <v>19011.400000000001</v>
      </c>
      <c r="G13" s="40">
        <v>10153</v>
      </c>
      <c r="H13" s="40">
        <v>15139.2</v>
      </c>
      <c r="I13" s="40">
        <v>24071.8</v>
      </c>
      <c r="J13" s="40">
        <v>5352.1</v>
      </c>
      <c r="K13" s="40"/>
      <c r="L13" s="41">
        <f t="shared" ref="L13:L15" si="3">J13/I13</f>
        <v>0.22233900248423469</v>
      </c>
      <c r="M13" s="41">
        <f>E13/D13</f>
        <v>1.3747995045987047</v>
      </c>
    </row>
    <row r="14" spans="2:16" ht="47.25">
      <c r="B14" s="29" t="s">
        <v>93</v>
      </c>
      <c r="C14" s="38">
        <v>27104.9</v>
      </c>
      <c r="D14" s="40">
        <v>29993.3</v>
      </c>
      <c r="E14" s="40">
        <v>28734.2</v>
      </c>
      <c r="F14" s="40">
        <v>32715.200000000001</v>
      </c>
      <c r="G14" s="40">
        <v>17647.7</v>
      </c>
      <c r="H14" s="40">
        <v>25756.1</v>
      </c>
      <c r="I14" s="40">
        <v>30265.4</v>
      </c>
      <c r="J14" s="40">
        <v>8027.2</v>
      </c>
      <c r="K14" s="40"/>
      <c r="L14" s="41">
        <f t="shared" si="3"/>
        <v>0.26522695883748437</v>
      </c>
      <c r="M14" s="41">
        <f>E14/D14</f>
        <v>0.95802062460616211</v>
      </c>
    </row>
    <row r="15" spans="2:16" ht="31.5">
      <c r="B15" s="29" t="s">
        <v>97</v>
      </c>
      <c r="C15" s="38">
        <f t="shared" ref="C15:H15" si="4">SUM(C12:C14)</f>
        <v>62530.6</v>
      </c>
      <c r="D15" s="38">
        <f t="shared" si="4"/>
        <v>68102.100000000006</v>
      </c>
      <c r="E15" s="38">
        <f t="shared" si="4"/>
        <v>64952.2</v>
      </c>
      <c r="F15" s="38">
        <f t="shared" si="4"/>
        <v>73765.100000000006</v>
      </c>
      <c r="G15" s="38">
        <f t="shared" si="4"/>
        <v>37514</v>
      </c>
      <c r="H15" s="38">
        <f t="shared" si="4"/>
        <v>55413.1</v>
      </c>
      <c r="I15" s="38">
        <f t="shared" ref="I15:J15" si="5">SUM(I12:I14)</f>
        <v>78973.5</v>
      </c>
      <c r="J15" s="38">
        <f t="shared" si="5"/>
        <v>16609.7</v>
      </c>
      <c r="K15" s="38"/>
      <c r="L15" s="41">
        <f t="shared" si="3"/>
        <v>0.21031991744066048</v>
      </c>
      <c r="M15" s="41">
        <f>D15/C15</f>
        <v>1.0891003764556875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4:O14"/>
  <sheetViews>
    <sheetView workbookViewId="0">
      <selection activeCell="B4" sqref="B4:O14"/>
    </sheetView>
  </sheetViews>
  <sheetFormatPr defaultRowHeight="15.75"/>
  <cols>
    <col min="1" max="1" width="9.140625" style="54"/>
    <col min="2" max="2" width="27.85546875" style="59" customWidth="1"/>
    <col min="3" max="3" width="14.85546875" style="54" bestFit="1" customWidth="1"/>
    <col min="4" max="4" width="12.42578125" style="54" customWidth="1"/>
    <col min="5" max="11" width="13.7109375" style="54" bestFit="1" customWidth="1"/>
    <col min="12" max="12" width="11.85546875" style="54" bestFit="1" customWidth="1"/>
    <col min="13" max="15" width="13.7109375" style="54" bestFit="1" customWidth="1"/>
    <col min="16" max="16384" width="9.140625" style="54"/>
  </cols>
  <sheetData>
    <row r="4" spans="2:15" s="63" customFormat="1" ht="47.25">
      <c r="B4" s="56" t="s">
        <v>122</v>
      </c>
      <c r="C4" s="56" t="s">
        <v>124</v>
      </c>
      <c r="D4" s="56" t="s">
        <v>110</v>
      </c>
      <c r="E4" s="56" t="s">
        <v>111</v>
      </c>
      <c r="F4" s="56" t="s">
        <v>112</v>
      </c>
      <c r="G4" s="56" t="s">
        <v>113</v>
      </c>
      <c r="H4" s="56" t="s">
        <v>114</v>
      </c>
      <c r="I4" s="56" t="s">
        <v>115</v>
      </c>
      <c r="J4" s="56" t="s">
        <v>116</v>
      </c>
      <c r="K4" s="56" t="s">
        <v>117</v>
      </c>
      <c r="L4" s="56" t="s">
        <v>118</v>
      </c>
      <c r="M4" s="56" t="s">
        <v>119</v>
      </c>
      <c r="N4" s="56" t="s">
        <v>120</v>
      </c>
      <c r="O4" s="56" t="s">
        <v>121</v>
      </c>
    </row>
    <row r="5" spans="2:15" s="55" customFormat="1" ht="32.25" customHeight="1">
      <c r="B5" s="116" t="s">
        <v>3</v>
      </c>
      <c r="C5" s="57">
        <f>SUM(C6:C8)</f>
        <v>15241.650000000001</v>
      </c>
      <c r="D5" s="57">
        <f>SUM(D6:D8)</f>
        <v>692.30000000000007</v>
      </c>
      <c r="E5" s="57">
        <f t="shared" ref="E5:O5" si="0">SUM(E6:E8)</f>
        <v>1452.2999999999997</v>
      </c>
      <c r="F5" s="57">
        <f t="shared" si="0"/>
        <v>1065.4999999999998</v>
      </c>
      <c r="G5" s="57">
        <f t="shared" si="0"/>
        <v>1236.0999999999999</v>
      </c>
      <c r="H5" s="57">
        <f t="shared" si="0"/>
        <v>1571.3999999999999</v>
      </c>
      <c r="I5" s="57">
        <f t="shared" si="0"/>
        <v>1774.9999999999998</v>
      </c>
      <c r="J5" s="57">
        <f t="shared" si="0"/>
        <v>1323.1499999999999</v>
      </c>
      <c r="K5" s="57">
        <f t="shared" si="0"/>
        <v>868.19999999999993</v>
      </c>
      <c r="L5" s="57">
        <f t="shared" si="0"/>
        <v>754.1</v>
      </c>
      <c r="M5" s="57">
        <f t="shared" si="0"/>
        <v>1418</v>
      </c>
      <c r="N5" s="57">
        <f t="shared" si="0"/>
        <v>1061.7</v>
      </c>
      <c r="O5" s="57">
        <f t="shared" si="0"/>
        <v>2023.9</v>
      </c>
    </row>
    <row r="6" spans="2:15" ht="39" customHeight="1">
      <c r="B6" s="116"/>
      <c r="C6" s="58">
        <f t="shared" ref="C6:C7" si="1">SUM(D6:O6)</f>
        <v>14978.500000000002</v>
      </c>
      <c r="D6" s="58">
        <v>682.7</v>
      </c>
      <c r="E6" s="58">
        <v>1445.6</v>
      </c>
      <c r="F6" s="58">
        <v>1057.8</v>
      </c>
      <c r="G6" s="58">
        <v>1192.4000000000001</v>
      </c>
      <c r="H6" s="58">
        <v>1537.1</v>
      </c>
      <c r="I6" s="58">
        <v>1723.8</v>
      </c>
      <c r="J6" s="58">
        <v>1236.3</v>
      </c>
      <c r="K6" s="58">
        <v>867.5</v>
      </c>
      <c r="L6" s="58">
        <v>752.6</v>
      </c>
      <c r="M6" s="58">
        <v>1404</v>
      </c>
      <c r="N6" s="58">
        <v>1061.5</v>
      </c>
      <c r="O6" s="58">
        <v>2017.2</v>
      </c>
    </row>
    <row r="7" spans="2:15">
      <c r="B7" s="116"/>
      <c r="C7" s="58">
        <f t="shared" si="1"/>
        <v>54.649999999999991</v>
      </c>
      <c r="D7" s="58">
        <v>7.6</v>
      </c>
      <c r="E7" s="58">
        <v>4.5999999999999996</v>
      </c>
      <c r="F7" s="58">
        <v>0.6</v>
      </c>
      <c r="G7" s="58">
        <v>1.6</v>
      </c>
      <c r="H7" s="58">
        <v>26</v>
      </c>
      <c r="I7" s="58">
        <v>9.6</v>
      </c>
      <c r="J7" s="58">
        <v>0.05</v>
      </c>
      <c r="K7" s="58">
        <v>-0.2</v>
      </c>
      <c r="L7" s="58">
        <v>0</v>
      </c>
      <c r="M7" s="58">
        <v>0</v>
      </c>
      <c r="N7" s="58">
        <v>-0.7</v>
      </c>
      <c r="O7" s="58">
        <v>5.5</v>
      </c>
    </row>
    <row r="8" spans="2:15">
      <c r="B8" s="116"/>
      <c r="C8" s="58">
        <f>SUM(D8:O8)</f>
        <v>208.5</v>
      </c>
      <c r="D8" s="58">
        <v>2</v>
      </c>
      <c r="E8" s="58">
        <v>2.1</v>
      </c>
      <c r="F8" s="58">
        <v>7.1</v>
      </c>
      <c r="G8" s="58">
        <v>42.1</v>
      </c>
      <c r="H8" s="58">
        <v>8.3000000000000007</v>
      </c>
      <c r="I8" s="58">
        <v>41.6</v>
      </c>
      <c r="J8" s="58">
        <v>86.8</v>
      </c>
      <c r="K8" s="58">
        <v>0.9</v>
      </c>
      <c r="L8" s="58">
        <v>1.5</v>
      </c>
      <c r="M8" s="58">
        <v>14</v>
      </c>
      <c r="N8" s="58">
        <v>0.9</v>
      </c>
      <c r="O8" s="58">
        <v>1.2</v>
      </c>
    </row>
    <row r="9" spans="2:15" s="55" customFormat="1" ht="31.5">
      <c r="B9" s="61" t="s">
        <v>123</v>
      </c>
      <c r="C9" s="57">
        <f>G9</f>
        <v>3.4</v>
      </c>
      <c r="D9" s="57"/>
      <c r="E9" s="57"/>
      <c r="F9" s="57"/>
      <c r="G9" s="57">
        <v>3.4</v>
      </c>
      <c r="H9" s="57"/>
      <c r="I9" s="57"/>
      <c r="J9" s="57"/>
      <c r="K9" s="57"/>
      <c r="L9" s="57"/>
      <c r="M9" s="57"/>
      <c r="N9" s="57"/>
      <c r="O9" s="57"/>
    </row>
    <row r="10" spans="2:15" s="55" customFormat="1">
      <c r="B10" s="61" t="s">
        <v>128</v>
      </c>
      <c r="C10" s="57">
        <f t="shared" ref="C10:O10" si="2">SUM(C11:C13)</f>
        <v>2792.5</v>
      </c>
      <c r="D10" s="57">
        <f t="shared" si="2"/>
        <v>19.600000000000001</v>
      </c>
      <c r="E10" s="57">
        <f t="shared" si="2"/>
        <v>511.8</v>
      </c>
      <c r="F10" s="57">
        <f t="shared" si="2"/>
        <v>528.6</v>
      </c>
      <c r="G10" s="57">
        <f t="shared" si="2"/>
        <v>63.900000000000006</v>
      </c>
      <c r="H10" s="57">
        <f t="shared" si="2"/>
        <v>33.799999999999997</v>
      </c>
      <c r="I10" s="57">
        <f t="shared" si="2"/>
        <v>178.39999999999998</v>
      </c>
      <c r="J10" s="57">
        <f t="shared" si="2"/>
        <v>259.2</v>
      </c>
      <c r="K10" s="57">
        <f t="shared" si="2"/>
        <v>245.89999999999998</v>
      </c>
      <c r="L10" s="57">
        <f t="shared" si="2"/>
        <v>236.3</v>
      </c>
      <c r="M10" s="57">
        <f t="shared" si="2"/>
        <v>413.5</v>
      </c>
      <c r="N10" s="57">
        <f t="shared" si="2"/>
        <v>188.7</v>
      </c>
      <c r="O10" s="57">
        <f t="shared" si="2"/>
        <v>112.80000000000001</v>
      </c>
    </row>
    <row r="11" spans="2:15" ht="90">
      <c r="B11" s="62" t="s">
        <v>125</v>
      </c>
      <c r="C11" s="58">
        <f>SUM(D11:O11)</f>
        <v>1035.0999999999999</v>
      </c>
      <c r="D11" s="58">
        <v>0</v>
      </c>
      <c r="E11" s="58">
        <v>61.2</v>
      </c>
      <c r="F11" s="58">
        <v>12.6</v>
      </c>
      <c r="G11" s="58">
        <v>16.7</v>
      </c>
      <c r="H11" s="58">
        <v>31.5</v>
      </c>
      <c r="I11" s="58">
        <v>126.9</v>
      </c>
      <c r="J11" s="58">
        <v>138.69999999999999</v>
      </c>
      <c r="K11" s="58">
        <v>150.69999999999999</v>
      </c>
      <c r="L11" s="58">
        <v>196.4</v>
      </c>
      <c r="M11" s="58">
        <v>193.7</v>
      </c>
      <c r="N11" s="58">
        <v>56.9</v>
      </c>
      <c r="O11" s="58">
        <v>49.8</v>
      </c>
    </row>
    <row r="12" spans="2:15" ht="75">
      <c r="B12" s="62" t="s">
        <v>126</v>
      </c>
      <c r="C12" s="58">
        <f t="shared" ref="C12:C13" si="3">SUM(D12:O12)</f>
        <v>1526.1</v>
      </c>
      <c r="D12" s="58">
        <v>17.3</v>
      </c>
      <c r="E12" s="58">
        <v>396.8</v>
      </c>
      <c r="F12" s="58">
        <v>514</v>
      </c>
      <c r="G12" s="58">
        <v>39.200000000000003</v>
      </c>
      <c r="H12" s="58">
        <v>0.8</v>
      </c>
      <c r="I12" s="58">
        <v>6.2</v>
      </c>
      <c r="J12" s="58">
        <v>99.6</v>
      </c>
      <c r="K12" s="58">
        <v>67.7</v>
      </c>
      <c r="L12" s="58">
        <v>5.0999999999999996</v>
      </c>
      <c r="M12" s="58">
        <v>199.5</v>
      </c>
      <c r="N12" s="58">
        <v>125.8</v>
      </c>
      <c r="O12" s="58">
        <v>54.1</v>
      </c>
    </row>
    <row r="13" spans="2:15" ht="75">
      <c r="B13" s="62" t="s">
        <v>127</v>
      </c>
      <c r="C13" s="58">
        <f t="shared" si="3"/>
        <v>231.29999999999998</v>
      </c>
      <c r="D13" s="58">
        <v>2.2999999999999998</v>
      </c>
      <c r="E13" s="58">
        <v>53.8</v>
      </c>
      <c r="F13" s="58">
        <v>2</v>
      </c>
      <c r="G13" s="58">
        <v>8</v>
      </c>
      <c r="H13" s="58">
        <v>1.5</v>
      </c>
      <c r="I13" s="58">
        <v>45.3</v>
      </c>
      <c r="J13" s="58">
        <v>20.9</v>
      </c>
      <c r="K13" s="58">
        <v>27.5</v>
      </c>
      <c r="L13" s="58">
        <v>34.799999999999997</v>
      </c>
      <c r="M13" s="58">
        <v>20.3</v>
      </c>
      <c r="N13" s="58">
        <v>6</v>
      </c>
      <c r="O13" s="58">
        <v>8.9</v>
      </c>
    </row>
    <row r="14" spans="2:15">
      <c r="B14" s="60" t="s">
        <v>129</v>
      </c>
      <c r="C14" s="58">
        <f>C5+C9+C10</f>
        <v>18037.550000000003</v>
      </c>
      <c r="D14" s="58">
        <f t="shared" ref="D14:O14" si="4">D5+D9+D10</f>
        <v>711.90000000000009</v>
      </c>
      <c r="E14" s="58">
        <f t="shared" si="4"/>
        <v>1964.0999999999997</v>
      </c>
      <c r="F14" s="58">
        <f t="shared" si="4"/>
        <v>1594.1</v>
      </c>
      <c r="G14" s="58">
        <f t="shared" si="4"/>
        <v>1303.4000000000001</v>
      </c>
      <c r="H14" s="58">
        <f t="shared" si="4"/>
        <v>1605.1999999999998</v>
      </c>
      <c r="I14" s="58">
        <f t="shared" si="4"/>
        <v>1953.3999999999996</v>
      </c>
      <c r="J14" s="58">
        <f t="shared" si="4"/>
        <v>1582.35</v>
      </c>
      <c r="K14" s="58">
        <f t="shared" si="4"/>
        <v>1114.0999999999999</v>
      </c>
      <c r="L14" s="58">
        <f t="shared" si="4"/>
        <v>990.40000000000009</v>
      </c>
      <c r="M14" s="58">
        <f t="shared" si="4"/>
        <v>1831.5</v>
      </c>
      <c r="N14" s="58">
        <f t="shared" si="4"/>
        <v>1250.4000000000001</v>
      </c>
      <c r="O14" s="58">
        <f t="shared" si="4"/>
        <v>2136.7000000000003</v>
      </c>
    </row>
  </sheetData>
  <mergeCells count="1">
    <mergeCell ref="B5:B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3:I22"/>
  <sheetViews>
    <sheetView topLeftCell="A4" workbookViewId="0">
      <selection activeCell="F9" sqref="F9"/>
    </sheetView>
  </sheetViews>
  <sheetFormatPr defaultRowHeight="15"/>
  <cols>
    <col min="1" max="1" width="9.140625" style="67"/>
    <col min="2" max="2" width="34.7109375" style="67" customWidth="1"/>
    <col min="3" max="3" width="15.5703125" style="67" customWidth="1"/>
    <col min="4" max="4" width="12.7109375" style="67" customWidth="1"/>
    <col min="5" max="6" width="15" style="67" customWidth="1"/>
    <col min="7" max="7" width="16.85546875" style="67" customWidth="1"/>
    <col min="8" max="8" width="17" style="67" customWidth="1"/>
    <col min="9" max="16384" width="9.140625" style="67"/>
  </cols>
  <sheetData>
    <row r="3" spans="2:9" ht="18.75">
      <c r="B3" s="118" t="s">
        <v>157</v>
      </c>
      <c r="C3" s="118"/>
      <c r="D3" s="118"/>
      <c r="E3" s="118"/>
      <c r="F3" s="118"/>
      <c r="G3" s="118"/>
    </row>
    <row r="4" spans="2:9">
      <c r="B4" s="66"/>
      <c r="C4" s="66"/>
      <c r="D4" s="66"/>
      <c r="E4" s="66"/>
      <c r="F4" s="66"/>
      <c r="G4" s="66"/>
    </row>
    <row r="5" spans="2:9" ht="47.25">
      <c r="B5" s="117" t="s">
        <v>143</v>
      </c>
      <c r="C5" s="117" t="s">
        <v>159</v>
      </c>
      <c r="D5" s="27" t="s">
        <v>144</v>
      </c>
      <c r="E5" s="27" t="s">
        <v>144</v>
      </c>
      <c r="F5" s="69" t="s">
        <v>173</v>
      </c>
      <c r="G5" s="117" t="s">
        <v>145</v>
      </c>
      <c r="H5" s="117" t="s">
        <v>160</v>
      </c>
      <c r="I5" s="117" t="s">
        <v>145</v>
      </c>
    </row>
    <row r="6" spans="2:9" ht="52.5" customHeight="1">
      <c r="B6" s="117"/>
      <c r="C6" s="117"/>
      <c r="D6" s="27" t="s">
        <v>146</v>
      </c>
      <c r="E6" s="27">
        <v>2017</v>
      </c>
      <c r="F6" s="69"/>
      <c r="G6" s="117"/>
      <c r="H6" s="117"/>
      <c r="I6" s="117"/>
    </row>
    <row r="7" spans="2:9" ht="15.75">
      <c r="B7" s="29" t="s">
        <v>147</v>
      </c>
      <c r="C7" s="27">
        <f>SUM(C8:C13)</f>
        <v>32475</v>
      </c>
      <c r="D7" s="27">
        <f>SUM(D8:D13)</f>
        <v>3294.4</v>
      </c>
      <c r="E7" s="27">
        <f>SUM(E8:E13)</f>
        <v>8803.1</v>
      </c>
      <c r="F7" s="69">
        <f>SUM(F8:F14)</f>
        <v>16563.699999999997</v>
      </c>
      <c r="G7" s="68">
        <f>E7/C7</f>
        <v>0.27107313317936876</v>
      </c>
      <c r="H7" s="68">
        <f>E7/D7</f>
        <v>2.6721406022340943</v>
      </c>
      <c r="I7" s="68">
        <f>F7/C7</f>
        <v>0.51004464973056185</v>
      </c>
    </row>
    <row r="8" spans="2:9" ht="15.75">
      <c r="B8" s="29" t="s">
        <v>3</v>
      </c>
      <c r="C8" s="27">
        <v>16800</v>
      </c>
      <c r="D8" s="27">
        <v>3141.8</v>
      </c>
      <c r="E8" s="27">
        <v>4771</v>
      </c>
      <c r="F8" s="69">
        <v>10304</v>
      </c>
      <c r="G8" s="68">
        <f t="shared" ref="G8:G22" si="0">E8/C8</f>
        <v>0.28398809523809526</v>
      </c>
      <c r="H8" s="68">
        <f t="shared" ref="H8:H22" si="1">E8/D8</f>
        <v>1.5185562416449168</v>
      </c>
      <c r="I8" s="68">
        <f>F8/C8</f>
        <v>0.61333333333333329</v>
      </c>
    </row>
    <row r="9" spans="2:9" ht="56.25" customHeight="1">
      <c r="B9" s="29" t="s">
        <v>158</v>
      </c>
      <c r="C9" s="27">
        <v>10390</v>
      </c>
      <c r="D9" s="27">
        <v>0</v>
      </c>
      <c r="E9" s="27">
        <v>1957.7</v>
      </c>
      <c r="F9" s="69">
        <v>3927.6</v>
      </c>
      <c r="G9" s="68">
        <f t="shared" si="0"/>
        <v>0.18842155919153034</v>
      </c>
      <c r="H9" s="68"/>
      <c r="I9" s="68">
        <f t="shared" ref="I9:I22" si="2">F9/C9</f>
        <v>0.37801732435033686</v>
      </c>
    </row>
    <row r="10" spans="2:9" ht="31.5">
      <c r="B10" s="29" t="s">
        <v>148</v>
      </c>
      <c r="C10" s="27">
        <v>1200</v>
      </c>
      <c r="D10" s="27">
        <v>28.8</v>
      </c>
      <c r="E10" s="27">
        <v>81.3</v>
      </c>
      <c r="F10" s="69">
        <v>157</v>
      </c>
      <c r="G10" s="68">
        <f t="shared" si="0"/>
        <v>6.7749999999999991E-2</v>
      </c>
      <c r="H10" s="68">
        <f t="shared" si="1"/>
        <v>2.8229166666666665</v>
      </c>
      <c r="I10" s="68">
        <f t="shared" si="2"/>
        <v>0.13083333333333333</v>
      </c>
    </row>
    <row r="11" spans="2:9" ht="15.75">
      <c r="B11" s="29" t="s">
        <v>149</v>
      </c>
      <c r="C11" s="27">
        <v>4010</v>
      </c>
      <c r="D11" s="27">
        <v>119.1</v>
      </c>
      <c r="E11" s="27">
        <v>1984.5</v>
      </c>
      <c r="F11" s="69">
        <v>2108.1</v>
      </c>
      <c r="G11" s="68">
        <f t="shared" si="0"/>
        <v>0.49488778054862842</v>
      </c>
      <c r="H11" s="68">
        <f t="shared" si="1"/>
        <v>16.662468513853906</v>
      </c>
      <c r="I11" s="68">
        <f t="shared" si="2"/>
        <v>0.52571072319201995</v>
      </c>
    </row>
    <row r="12" spans="2:9" ht="15.75">
      <c r="B12" s="29" t="s">
        <v>150</v>
      </c>
      <c r="C12" s="27">
        <v>20</v>
      </c>
      <c r="D12" s="27">
        <v>4.7</v>
      </c>
      <c r="E12" s="27">
        <v>8.1</v>
      </c>
      <c r="F12" s="69">
        <v>11.3</v>
      </c>
      <c r="G12" s="68">
        <f t="shared" si="0"/>
        <v>0.40499999999999997</v>
      </c>
      <c r="H12" s="68">
        <f t="shared" si="1"/>
        <v>1.7234042553191489</v>
      </c>
      <c r="I12" s="68">
        <f t="shared" si="2"/>
        <v>0.56500000000000006</v>
      </c>
    </row>
    <row r="13" spans="2:9" ht="15.75">
      <c r="B13" s="29" t="s">
        <v>123</v>
      </c>
      <c r="C13" s="27">
        <v>55</v>
      </c>
      <c r="D13" s="27">
        <v>0</v>
      </c>
      <c r="E13" s="27">
        <v>0.5</v>
      </c>
      <c r="F13" s="69">
        <v>53.6</v>
      </c>
      <c r="G13" s="68">
        <f t="shared" si="0"/>
        <v>9.0909090909090905E-3</v>
      </c>
      <c r="H13" s="68"/>
      <c r="I13" s="68">
        <f t="shared" si="2"/>
        <v>0.9745454545454546</v>
      </c>
    </row>
    <row r="14" spans="2:9" ht="35.25" customHeight="1">
      <c r="B14" s="29" t="s">
        <v>174</v>
      </c>
      <c r="C14" s="69"/>
      <c r="D14" s="69"/>
      <c r="E14" s="69"/>
      <c r="F14" s="69">
        <v>2.1</v>
      </c>
      <c r="G14" s="68" t="s">
        <v>175</v>
      </c>
      <c r="H14" s="68"/>
      <c r="I14" s="68"/>
    </row>
    <row r="15" spans="2:9" ht="30" customHeight="1">
      <c r="B15" s="29" t="s">
        <v>7</v>
      </c>
      <c r="C15" s="27">
        <f>SUM(C16:C18)</f>
        <v>9870</v>
      </c>
      <c r="D15" s="27">
        <f>SUM(D16:D18)</f>
        <v>1464.7</v>
      </c>
      <c r="E15" s="27">
        <f>SUM(E16:E18)</f>
        <v>1351.7</v>
      </c>
      <c r="F15" s="69">
        <f>SUM(F16:F18)</f>
        <v>2931.4</v>
      </c>
      <c r="G15" s="68">
        <f t="shared" si="0"/>
        <v>0.13695035460992908</v>
      </c>
      <c r="H15" s="68">
        <f t="shared" si="1"/>
        <v>0.92285109578753333</v>
      </c>
      <c r="I15" s="68">
        <f t="shared" si="2"/>
        <v>0.29700101317122596</v>
      </c>
    </row>
    <row r="16" spans="2:9" ht="78.75">
      <c r="B16" s="29" t="s">
        <v>176</v>
      </c>
      <c r="C16" s="27">
        <v>7075</v>
      </c>
      <c r="D16" s="27">
        <v>1085.2</v>
      </c>
      <c r="E16" s="27">
        <v>1107.5</v>
      </c>
      <c r="F16" s="69">
        <v>2684.8</v>
      </c>
      <c r="G16" s="68">
        <f t="shared" si="0"/>
        <v>0.15653710247349822</v>
      </c>
      <c r="H16" s="68">
        <f t="shared" si="1"/>
        <v>1.0205492075193512</v>
      </c>
      <c r="I16" s="68">
        <f t="shared" si="2"/>
        <v>0.37947703180212017</v>
      </c>
    </row>
    <row r="17" spans="2:9" ht="47.25" customHeight="1">
      <c r="B17" s="29" t="s">
        <v>151</v>
      </c>
      <c r="C17" s="27">
        <v>720</v>
      </c>
      <c r="D17" s="27">
        <v>176.7</v>
      </c>
      <c r="E17" s="27">
        <v>231</v>
      </c>
      <c r="F17" s="69">
        <f>59.4+171.6</f>
        <v>231</v>
      </c>
      <c r="G17" s="68">
        <f t="shared" si="0"/>
        <v>0.32083333333333336</v>
      </c>
      <c r="H17" s="68">
        <f t="shared" si="1"/>
        <v>1.3073005093378609</v>
      </c>
      <c r="I17" s="68">
        <f t="shared" si="2"/>
        <v>0.32083333333333336</v>
      </c>
    </row>
    <row r="18" spans="2:9" ht="47.25">
      <c r="B18" s="29" t="s">
        <v>152</v>
      </c>
      <c r="C18" s="27">
        <v>2075</v>
      </c>
      <c r="D18" s="27">
        <v>202.8</v>
      </c>
      <c r="E18" s="27">
        <v>13.2</v>
      </c>
      <c r="F18" s="69">
        <v>15.6</v>
      </c>
      <c r="G18" s="68">
        <f t="shared" si="0"/>
        <v>6.3614457831325296E-3</v>
      </c>
      <c r="H18" s="68">
        <f t="shared" si="1"/>
        <v>6.5088757396449703E-2</v>
      </c>
      <c r="I18" s="68">
        <f t="shared" si="2"/>
        <v>7.5180722891566264E-3</v>
      </c>
    </row>
    <row r="19" spans="2:9" ht="31.5" hidden="1">
      <c r="B19" s="29" t="s">
        <v>153</v>
      </c>
      <c r="C19" s="27">
        <v>0</v>
      </c>
      <c r="D19" s="27">
        <v>0</v>
      </c>
      <c r="E19" s="27"/>
      <c r="F19" s="69"/>
      <c r="G19" s="68" t="e">
        <f t="shared" si="0"/>
        <v>#DIV/0!</v>
      </c>
      <c r="H19" s="68" t="e">
        <f t="shared" si="1"/>
        <v>#DIV/0!</v>
      </c>
      <c r="I19" s="68" t="e">
        <f t="shared" si="2"/>
        <v>#DIV/0!</v>
      </c>
    </row>
    <row r="20" spans="2:9" ht="31.5" hidden="1">
      <c r="B20" s="29" t="s">
        <v>154</v>
      </c>
      <c r="C20" s="27">
        <v>0</v>
      </c>
      <c r="D20" s="27">
        <v>0</v>
      </c>
      <c r="E20" s="27"/>
      <c r="F20" s="69"/>
      <c r="G20" s="68" t="e">
        <f t="shared" si="0"/>
        <v>#DIV/0!</v>
      </c>
      <c r="H20" s="68" t="e">
        <f t="shared" si="1"/>
        <v>#DIV/0!</v>
      </c>
      <c r="I20" s="68" t="e">
        <f t="shared" si="2"/>
        <v>#DIV/0!</v>
      </c>
    </row>
    <row r="21" spans="2:9" ht="15.75">
      <c r="B21" s="29" t="s">
        <v>155</v>
      </c>
      <c r="C21" s="27">
        <v>61572.4</v>
      </c>
      <c r="D21" s="27">
        <v>12740.7</v>
      </c>
      <c r="E21" s="27">
        <v>11974</v>
      </c>
      <c r="F21" s="69">
        <v>29093.1</v>
      </c>
      <c r="G21" s="68">
        <f t="shared" si="0"/>
        <v>0.19447024965731399</v>
      </c>
      <c r="H21" s="68">
        <f t="shared" si="1"/>
        <v>0.93982277268909864</v>
      </c>
      <c r="I21" s="68">
        <f t="shared" si="2"/>
        <v>0.47250228998707211</v>
      </c>
    </row>
    <row r="22" spans="2:9" ht="15.75">
      <c r="B22" s="29" t="s">
        <v>156</v>
      </c>
      <c r="C22" s="27">
        <f>C7+C15+C21</f>
        <v>103917.4</v>
      </c>
      <c r="D22" s="27">
        <f>D7+D15+D21</f>
        <v>17499.800000000003</v>
      </c>
      <c r="E22" s="27">
        <f>E7+E15+E21</f>
        <v>22128.800000000003</v>
      </c>
      <c r="F22" s="69">
        <f>F7+F15+F21</f>
        <v>48588.2</v>
      </c>
      <c r="G22" s="68">
        <f t="shared" si="0"/>
        <v>0.21294605138311778</v>
      </c>
      <c r="H22" s="68">
        <f t="shared" si="1"/>
        <v>1.264517308769243</v>
      </c>
      <c r="I22" s="68">
        <f t="shared" si="2"/>
        <v>0.4675655857440621</v>
      </c>
    </row>
  </sheetData>
  <mergeCells count="6">
    <mergeCell ref="I5:I6"/>
    <mergeCell ref="B3:G3"/>
    <mergeCell ref="B5:B6"/>
    <mergeCell ref="C5:C6"/>
    <mergeCell ref="G5:G6"/>
    <mergeCell ref="H5:H6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O48"/>
  <sheetViews>
    <sheetView topLeftCell="B1" workbookViewId="0">
      <selection activeCell="B2" sqref="B2:O23"/>
    </sheetView>
  </sheetViews>
  <sheetFormatPr defaultRowHeight="15"/>
  <cols>
    <col min="2" max="2" width="29.42578125" style="1" customWidth="1"/>
    <col min="3" max="3" width="23.85546875" hidden="1" customWidth="1"/>
    <col min="4" max="9" width="16.28515625" hidden="1" customWidth="1"/>
    <col min="10" max="10" width="16.28515625" customWidth="1"/>
    <col min="11" max="13" width="16.28515625" hidden="1" customWidth="1"/>
    <col min="14" max="14" width="16.28515625" customWidth="1"/>
    <col min="15" max="15" width="17.140625" customWidth="1"/>
  </cols>
  <sheetData>
    <row r="2" spans="2:15" ht="43.5" customHeight="1">
      <c r="B2" s="73" t="s">
        <v>57</v>
      </c>
      <c r="C2" s="81" t="s">
        <v>180</v>
      </c>
      <c r="D2" s="80" t="s">
        <v>169</v>
      </c>
      <c r="E2" s="80" t="s">
        <v>178</v>
      </c>
      <c r="F2" s="81" t="s">
        <v>179</v>
      </c>
      <c r="G2" s="81" t="s">
        <v>187</v>
      </c>
      <c r="H2" s="81"/>
      <c r="I2" s="80" t="s">
        <v>181</v>
      </c>
      <c r="J2" s="81" t="s">
        <v>182</v>
      </c>
      <c r="K2" s="81" t="s">
        <v>199</v>
      </c>
      <c r="L2" s="81" t="s">
        <v>206</v>
      </c>
      <c r="M2" s="80" t="s">
        <v>221</v>
      </c>
      <c r="N2" s="81" t="s">
        <v>222</v>
      </c>
      <c r="O2" s="81" t="s">
        <v>188</v>
      </c>
    </row>
    <row r="3" spans="2:15" ht="31.5">
      <c r="B3" s="29" t="s">
        <v>170</v>
      </c>
      <c r="C3" s="82">
        <v>54497.8</v>
      </c>
      <c r="D3" s="82">
        <v>12695.1</v>
      </c>
      <c r="E3" s="82">
        <v>64508.3</v>
      </c>
      <c r="F3" s="82">
        <v>32244.7</v>
      </c>
      <c r="G3" s="82">
        <v>13424.8</v>
      </c>
      <c r="H3" s="82"/>
      <c r="I3" s="82">
        <v>66052.5</v>
      </c>
      <c r="J3" s="82">
        <v>14898.7</v>
      </c>
      <c r="K3" s="82">
        <v>36342.1</v>
      </c>
      <c r="L3" s="82">
        <v>52690.6</v>
      </c>
      <c r="M3" s="82">
        <v>68786.3</v>
      </c>
      <c r="N3" s="82">
        <v>15945.3</v>
      </c>
      <c r="O3" s="85">
        <f>N3/J3</f>
        <v>1.0702477397356815</v>
      </c>
    </row>
    <row r="4" spans="2:15" ht="47.25">
      <c r="B4" s="29" t="s">
        <v>60</v>
      </c>
      <c r="C4" s="83">
        <v>692.6</v>
      </c>
      <c r="D4" s="83">
        <v>12.7</v>
      </c>
      <c r="E4" s="83">
        <v>834.7</v>
      </c>
      <c r="F4" s="83">
        <v>325.89999999999998</v>
      </c>
      <c r="G4" s="83">
        <v>29.3</v>
      </c>
      <c r="H4" s="100"/>
      <c r="I4" s="83">
        <v>1743.3</v>
      </c>
      <c r="J4" s="83">
        <v>20.6</v>
      </c>
      <c r="K4" s="86">
        <v>254.5</v>
      </c>
      <c r="L4" s="100">
        <v>680.1</v>
      </c>
      <c r="M4" s="106">
        <v>2025.8</v>
      </c>
      <c r="N4" s="106">
        <v>75</v>
      </c>
      <c r="O4" s="85">
        <f t="shared" ref="O4:O23" si="0">N4/J4</f>
        <v>3.6407766990291259</v>
      </c>
    </row>
    <row r="5" spans="2:15" ht="31.5">
      <c r="B5" s="29" t="s">
        <v>61</v>
      </c>
      <c r="C5" s="83">
        <v>821.3</v>
      </c>
      <c r="D5" s="83">
        <v>134.5</v>
      </c>
      <c r="E5" s="83">
        <v>1086.9000000000001</v>
      </c>
      <c r="F5" s="83">
        <f>128.9+321.9</f>
        <v>450.79999999999995</v>
      </c>
      <c r="G5" s="83">
        <v>226.2</v>
      </c>
      <c r="H5" s="100"/>
      <c r="I5" s="83">
        <v>923.3</v>
      </c>
      <c r="J5" s="83">
        <v>167.6</v>
      </c>
      <c r="K5" s="86">
        <v>378.3</v>
      </c>
      <c r="L5" s="100">
        <v>580.70000000000005</v>
      </c>
      <c r="M5" s="106">
        <f>200+730.5</f>
        <v>930.5</v>
      </c>
      <c r="N5" s="106">
        <f>35.5+115.8</f>
        <v>151.30000000000001</v>
      </c>
      <c r="O5" s="85">
        <f t="shared" si="0"/>
        <v>0.90274463007159911</v>
      </c>
    </row>
    <row r="6" spans="2:15" ht="15.75">
      <c r="B6" s="29" t="s">
        <v>62</v>
      </c>
      <c r="C6" s="83">
        <v>14.5</v>
      </c>
      <c r="D6" s="83">
        <v>14.5</v>
      </c>
      <c r="E6" s="83">
        <v>8.3000000000000007</v>
      </c>
      <c r="F6" s="83">
        <v>8.3000000000000007</v>
      </c>
      <c r="G6" s="83">
        <v>8.3000000000000007</v>
      </c>
      <c r="H6" s="100"/>
      <c r="I6" s="83">
        <v>25</v>
      </c>
      <c r="J6" s="83">
        <v>0</v>
      </c>
      <c r="K6" s="86">
        <v>0</v>
      </c>
      <c r="L6" s="100">
        <v>0</v>
      </c>
      <c r="M6" s="106">
        <v>23.8</v>
      </c>
      <c r="N6" s="106">
        <v>23.8</v>
      </c>
      <c r="O6" s="85" t="e">
        <f t="shared" si="0"/>
        <v>#DIV/0!</v>
      </c>
    </row>
    <row r="7" spans="2:15" ht="15.75">
      <c r="B7" s="29" t="s">
        <v>63</v>
      </c>
      <c r="C7" s="82">
        <v>4914.2</v>
      </c>
      <c r="D7" s="83">
        <v>46.6</v>
      </c>
      <c r="E7" s="11">
        <v>4501.8999999999996</v>
      </c>
      <c r="F7" s="11">
        <v>2234.5</v>
      </c>
      <c r="G7" s="11">
        <v>578</v>
      </c>
      <c r="H7" s="11"/>
      <c r="I7" s="11">
        <v>4532.2</v>
      </c>
      <c r="J7" s="11">
        <v>1839.2</v>
      </c>
      <c r="K7" s="11">
        <v>2900.1</v>
      </c>
      <c r="L7" s="11">
        <v>3518.2</v>
      </c>
      <c r="M7" s="11">
        <v>6424.5</v>
      </c>
      <c r="N7" s="11">
        <v>200.3</v>
      </c>
      <c r="O7" s="85">
        <f t="shared" si="0"/>
        <v>0.10890604610700305</v>
      </c>
    </row>
    <row r="8" spans="2:15" ht="15.75">
      <c r="B8" s="29" t="s">
        <v>65</v>
      </c>
      <c r="C8" s="82">
        <v>6000</v>
      </c>
      <c r="D8" s="82">
        <v>1091.5</v>
      </c>
      <c r="E8" s="82">
        <v>10390</v>
      </c>
      <c r="F8" s="82">
        <v>3298.3</v>
      </c>
      <c r="G8" s="82">
        <v>0</v>
      </c>
      <c r="H8" s="82"/>
      <c r="I8" s="82">
        <v>7710</v>
      </c>
      <c r="J8" s="82">
        <v>1960.4</v>
      </c>
      <c r="K8" s="82">
        <v>3913.8</v>
      </c>
      <c r="L8" s="82">
        <v>5373.2</v>
      </c>
      <c r="M8" s="82">
        <v>9885.7000000000007</v>
      </c>
      <c r="N8" s="82">
        <v>1229.7</v>
      </c>
      <c r="O8" s="85">
        <f t="shared" si="0"/>
        <v>0.62726994490920218</v>
      </c>
    </row>
    <row r="9" spans="2:15" ht="31.5">
      <c r="B9" s="29" t="s">
        <v>66</v>
      </c>
      <c r="C9" s="83">
        <v>839.1</v>
      </c>
      <c r="D9" s="83">
        <v>91.3</v>
      </c>
      <c r="E9" s="83">
        <v>1210.2</v>
      </c>
      <c r="F9" s="83">
        <v>175</v>
      </c>
      <c r="G9" s="83">
        <v>1933.7</v>
      </c>
      <c r="H9" s="100"/>
      <c r="I9" s="83">
        <v>466</v>
      </c>
      <c r="J9" s="83">
        <v>0</v>
      </c>
      <c r="K9" s="86">
        <v>144.4</v>
      </c>
      <c r="L9" s="100">
        <v>266.5</v>
      </c>
      <c r="M9" s="106">
        <v>559.5</v>
      </c>
      <c r="N9" s="106">
        <v>75</v>
      </c>
      <c r="O9" s="85" t="e">
        <f t="shared" si="0"/>
        <v>#DIV/0!</v>
      </c>
    </row>
    <row r="10" spans="2:15" ht="31.5">
      <c r="B10" s="29" t="s">
        <v>68</v>
      </c>
      <c r="C10" s="83">
        <v>592.4</v>
      </c>
      <c r="D10" s="83">
        <v>0</v>
      </c>
      <c r="E10" s="83">
        <v>3100.6</v>
      </c>
      <c r="F10" s="83">
        <v>559.6</v>
      </c>
      <c r="G10" s="83">
        <v>15.5</v>
      </c>
      <c r="H10" s="100"/>
      <c r="I10" s="83">
        <v>2157.1999999999998</v>
      </c>
      <c r="J10" s="83">
        <v>44</v>
      </c>
      <c r="K10" s="86">
        <v>358.7</v>
      </c>
      <c r="L10" s="100">
        <v>1588.9</v>
      </c>
      <c r="M10" s="106">
        <v>2634.4</v>
      </c>
      <c r="N10" s="106">
        <v>274</v>
      </c>
      <c r="O10" s="85">
        <f t="shared" si="0"/>
        <v>6.2272727272727275</v>
      </c>
    </row>
    <row r="11" spans="2:15" ht="47.25">
      <c r="B11" s="29" t="s">
        <v>79</v>
      </c>
      <c r="C11" s="82">
        <v>1034</v>
      </c>
      <c r="D11" s="83">
        <v>99.4</v>
      </c>
      <c r="E11" s="83">
        <v>4941.3</v>
      </c>
      <c r="F11" s="83">
        <v>2529.9</v>
      </c>
      <c r="G11" s="83">
        <v>80.400000000000006</v>
      </c>
      <c r="H11" s="100"/>
      <c r="I11" s="83">
        <v>3522.5</v>
      </c>
      <c r="J11" s="83">
        <v>587.9</v>
      </c>
      <c r="K11" s="86">
        <v>1216.4000000000001</v>
      </c>
      <c r="L11" s="100">
        <v>1434.6</v>
      </c>
      <c r="M11" s="106">
        <v>5592</v>
      </c>
      <c r="N11" s="106">
        <v>1918</v>
      </c>
      <c r="O11" s="85">
        <f t="shared" si="0"/>
        <v>3.2624596019731249</v>
      </c>
    </row>
    <row r="12" spans="2:15" ht="47.25" customHeight="1">
      <c r="B12" s="29" t="s">
        <v>183</v>
      </c>
      <c r="C12" s="82"/>
      <c r="D12" s="83"/>
      <c r="E12" s="83"/>
      <c r="F12" s="83"/>
      <c r="G12" s="83">
        <v>2192.4</v>
      </c>
      <c r="H12" s="100"/>
      <c r="I12" s="83">
        <v>10919</v>
      </c>
      <c r="J12" s="83">
        <v>0</v>
      </c>
      <c r="K12" s="86">
        <v>0</v>
      </c>
      <c r="L12" s="100">
        <v>0</v>
      </c>
      <c r="M12" s="106">
        <v>0</v>
      </c>
      <c r="N12" s="106">
        <v>0</v>
      </c>
      <c r="O12" s="85" t="e">
        <f t="shared" si="0"/>
        <v>#DIV/0!</v>
      </c>
    </row>
    <row r="13" spans="2:15" ht="63">
      <c r="B13" s="29" t="s">
        <v>69</v>
      </c>
      <c r="C13" s="82">
        <v>2479.3000000000002</v>
      </c>
      <c r="D13" s="83">
        <v>386.5</v>
      </c>
      <c r="E13" s="83">
        <v>3072.4</v>
      </c>
      <c r="F13" s="83">
        <v>917.6</v>
      </c>
      <c r="G13" s="83">
        <v>517.70000000000005</v>
      </c>
      <c r="H13" s="100"/>
      <c r="I13" s="83">
        <v>2945.3</v>
      </c>
      <c r="J13" s="83">
        <v>109.1</v>
      </c>
      <c r="K13" s="86">
        <v>344.6</v>
      </c>
      <c r="L13" s="100">
        <v>742.2</v>
      </c>
      <c r="M13" s="106">
        <v>2435.6999999999998</v>
      </c>
      <c r="N13" s="106">
        <v>98.6</v>
      </c>
      <c r="O13" s="85">
        <f t="shared" si="0"/>
        <v>0.9037580201649863</v>
      </c>
    </row>
    <row r="14" spans="2:15" ht="31.5">
      <c r="B14" s="29" t="s">
        <v>70</v>
      </c>
      <c r="C14" s="82">
        <v>1067</v>
      </c>
      <c r="D14" s="83">
        <v>0</v>
      </c>
      <c r="E14" s="83">
        <v>1700</v>
      </c>
      <c r="F14" s="83">
        <v>1084.8</v>
      </c>
      <c r="G14" s="83">
        <v>566.79999999999995</v>
      </c>
      <c r="H14" s="100"/>
      <c r="I14" s="83">
        <v>1450</v>
      </c>
      <c r="J14" s="83">
        <v>0</v>
      </c>
      <c r="K14" s="86">
        <v>415.1</v>
      </c>
      <c r="L14" s="100">
        <v>515.5</v>
      </c>
      <c r="M14" s="106">
        <v>1473</v>
      </c>
      <c r="N14" s="106">
        <v>0</v>
      </c>
      <c r="O14" s="85" t="e">
        <f t="shared" si="0"/>
        <v>#DIV/0!</v>
      </c>
    </row>
    <row r="15" spans="2:15" ht="31.5">
      <c r="B15" s="29" t="s">
        <v>71</v>
      </c>
      <c r="C15" s="82">
        <v>11057.8</v>
      </c>
      <c r="D15" s="82">
        <v>1309</v>
      </c>
      <c r="E15" s="82">
        <v>753.3</v>
      </c>
      <c r="F15" s="82">
        <v>300</v>
      </c>
      <c r="G15" s="82">
        <v>0</v>
      </c>
      <c r="H15" s="82"/>
      <c r="I15" s="82">
        <v>0</v>
      </c>
      <c r="J15" s="82">
        <v>0</v>
      </c>
      <c r="K15" s="82">
        <v>0</v>
      </c>
      <c r="L15" s="82">
        <v>0</v>
      </c>
      <c r="M15" s="82">
        <v>1328.2</v>
      </c>
      <c r="N15" s="82">
        <v>0</v>
      </c>
      <c r="O15" s="85" t="e">
        <f t="shared" si="0"/>
        <v>#DIV/0!</v>
      </c>
    </row>
    <row r="16" spans="2:15" ht="47.25">
      <c r="B16" s="29" t="s">
        <v>72</v>
      </c>
      <c r="C16" s="83">
        <v>66</v>
      </c>
      <c r="D16" s="83">
        <v>0</v>
      </c>
      <c r="E16" s="83">
        <v>6192.7</v>
      </c>
      <c r="F16" s="83">
        <v>619.79999999999995</v>
      </c>
      <c r="G16" s="83">
        <v>0</v>
      </c>
      <c r="H16" s="100"/>
      <c r="I16" s="83">
        <v>17616.8</v>
      </c>
      <c r="J16" s="83">
        <v>0</v>
      </c>
      <c r="K16" s="86">
        <v>871.3</v>
      </c>
      <c r="L16" s="100">
        <v>4611.8</v>
      </c>
      <c r="M16" s="106">
        <v>28441</v>
      </c>
      <c r="N16" s="106">
        <v>71.7</v>
      </c>
      <c r="O16" s="85" t="e">
        <f t="shared" si="0"/>
        <v>#DIV/0!</v>
      </c>
    </row>
    <row r="17" spans="2:15" ht="31.5">
      <c r="B17" s="29" t="s">
        <v>73</v>
      </c>
      <c r="C17" s="83">
        <v>300</v>
      </c>
      <c r="D17" s="83">
        <v>75</v>
      </c>
      <c r="E17" s="83">
        <v>355</v>
      </c>
      <c r="F17" s="83">
        <v>175</v>
      </c>
      <c r="G17" s="83">
        <v>85</v>
      </c>
      <c r="H17" s="100"/>
      <c r="I17" s="83">
        <v>360</v>
      </c>
      <c r="J17" s="83">
        <v>90</v>
      </c>
      <c r="K17" s="86">
        <v>180</v>
      </c>
      <c r="L17" s="100">
        <v>270</v>
      </c>
      <c r="M17" s="106">
        <v>430</v>
      </c>
      <c r="N17" s="106">
        <v>94.8</v>
      </c>
      <c r="O17" s="85">
        <f t="shared" si="0"/>
        <v>1.0533333333333332</v>
      </c>
    </row>
    <row r="18" spans="2:15" ht="31.5">
      <c r="B18" s="29" t="s">
        <v>74</v>
      </c>
      <c r="C18" s="83">
        <v>881.4</v>
      </c>
      <c r="D18" s="83">
        <v>30.6</v>
      </c>
      <c r="E18" s="83">
        <v>738</v>
      </c>
      <c r="F18" s="83">
        <v>211.5</v>
      </c>
      <c r="G18" s="83">
        <v>27.6</v>
      </c>
      <c r="H18" s="100"/>
      <c r="I18" s="83">
        <v>673.4</v>
      </c>
      <c r="J18" s="83">
        <v>32.5</v>
      </c>
      <c r="K18" s="86">
        <v>167.8</v>
      </c>
      <c r="L18" s="100">
        <v>304.60000000000002</v>
      </c>
      <c r="M18" s="106">
        <v>733.7</v>
      </c>
      <c r="N18" s="106">
        <v>196.9</v>
      </c>
      <c r="O18" s="85">
        <f t="shared" si="0"/>
        <v>6.0584615384615388</v>
      </c>
    </row>
    <row r="19" spans="2:15" ht="15.75">
      <c r="B19" s="29" t="s">
        <v>172</v>
      </c>
      <c r="C19" s="83">
        <v>50</v>
      </c>
      <c r="D19" s="83">
        <v>0</v>
      </c>
      <c r="E19" s="83">
        <v>15</v>
      </c>
      <c r="F19" s="83">
        <v>0</v>
      </c>
      <c r="G19" s="83">
        <v>15</v>
      </c>
      <c r="H19" s="100"/>
      <c r="I19" s="83">
        <v>50</v>
      </c>
      <c r="J19" s="83">
        <v>0</v>
      </c>
      <c r="K19" s="86">
        <v>0</v>
      </c>
      <c r="L19" s="100">
        <v>0</v>
      </c>
      <c r="M19" s="106">
        <v>50</v>
      </c>
      <c r="N19" s="106">
        <v>0</v>
      </c>
      <c r="O19" s="85" t="e">
        <f t="shared" si="0"/>
        <v>#DIV/0!</v>
      </c>
    </row>
    <row r="20" spans="2:15" ht="15.75">
      <c r="B20" s="29" t="s">
        <v>184</v>
      </c>
      <c r="C20" s="83"/>
      <c r="D20" s="83"/>
      <c r="E20" s="83"/>
      <c r="F20" s="83"/>
      <c r="G20" s="83"/>
      <c r="H20" s="100"/>
      <c r="I20" s="83">
        <v>950</v>
      </c>
      <c r="J20" s="83">
        <v>0</v>
      </c>
      <c r="K20" s="86"/>
      <c r="L20" s="100">
        <v>950</v>
      </c>
      <c r="M20" s="106">
        <v>0</v>
      </c>
      <c r="N20" s="106">
        <v>0</v>
      </c>
      <c r="O20" s="85" t="e">
        <f t="shared" si="0"/>
        <v>#DIV/0!</v>
      </c>
    </row>
    <row r="21" spans="2:15" ht="31.5">
      <c r="B21" s="29" t="s">
        <v>76</v>
      </c>
      <c r="C21" s="83">
        <v>510</v>
      </c>
      <c r="D21" s="83">
        <v>0</v>
      </c>
      <c r="E21" s="83">
        <v>385.7</v>
      </c>
      <c r="F21" s="83">
        <v>226.4</v>
      </c>
      <c r="G21" s="83">
        <v>0</v>
      </c>
      <c r="H21" s="100"/>
      <c r="I21" s="83">
        <v>420.3</v>
      </c>
      <c r="J21" s="83">
        <v>179</v>
      </c>
      <c r="K21" s="86">
        <v>227.4</v>
      </c>
      <c r="L21" s="100">
        <v>275.39999999999998</v>
      </c>
      <c r="M21" s="106">
        <v>3602.2</v>
      </c>
      <c r="N21" s="106">
        <v>100.1</v>
      </c>
      <c r="O21" s="85">
        <f t="shared" si="0"/>
        <v>0.55921787709497206</v>
      </c>
    </row>
    <row r="22" spans="2:15" ht="31.5">
      <c r="B22" s="29" t="s">
        <v>77</v>
      </c>
      <c r="C22" s="83">
        <v>778.3</v>
      </c>
      <c r="D22" s="83">
        <v>247.1</v>
      </c>
      <c r="E22" s="83">
        <v>778.7</v>
      </c>
      <c r="F22" s="83">
        <v>395.1</v>
      </c>
      <c r="G22" s="83">
        <v>187</v>
      </c>
      <c r="H22" s="100"/>
      <c r="I22" s="83">
        <v>1535.8</v>
      </c>
      <c r="J22" s="83">
        <v>129</v>
      </c>
      <c r="K22" s="86">
        <v>585.5</v>
      </c>
      <c r="L22" s="100">
        <v>871.3</v>
      </c>
      <c r="M22" s="106">
        <v>1609.2</v>
      </c>
      <c r="N22" s="106">
        <v>190.1</v>
      </c>
      <c r="O22" s="85">
        <f t="shared" si="0"/>
        <v>1.4736434108527132</v>
      </c>
    </row>
    <row r="23" spans="2:15" ht="15.75">
      <c r="B23" s="29" t="s">
        <v>164</v>
      </c>
      <c r="C23" s="87">
        <v>102448.5</v>
      </c>
      <c r="D23" s="87">
        <v>16233.8</v>
      </c>
      <c r="E23" s="87">
        <f>SUM(E3:E22)</f>
        <v>104572.99999999999</v>
      </c>
      <c r="F23" s="87">
        <f>SUM(F3:F22)</f>
        <v>45757.200000000012</v>
      </c>
      <c r="G23" s="87">
        <v>19887.7</v>
      </c>
      <c r="H23" s="87"/>
      <c r="I23" s="87">
        <f>SUM(I3:I22)</f>
        <v>124052.6</v>
      </c>
      <c r="J23" s="87">
        <f t="shared" ref="J23:N23" si="1">SUM(J3:J22)</f>
        <v>20058.000000000004</v>
      </c>
      <c r="K23" s="87">
        <f t="shared" si="1"/>
        <v>48300.000000000007</v>
      </c>
      <c r="L23" s="87">
        <f t="shared" si="1"/>
        <v>74673.599999999991</v>
      </c>
      <c r="M23" s="87">
        <f>SUM(M3:M22)</f>
        <v>136965.50000000003</v>
      </c>
      <c r="N23" s="87">
        <f t="shared" si="1"/>
        <v>20644.599999999995</v>
      </c>
      <c r="O23" s="85">
        <f t="shared" si="0"/>
        <v>1.0292451889520386</v>
      </c>
    </row>
    <row r="24" spans="2:15" ht="15.75">
      <c r="E24" s="17"/>
      <c r="F24" s="17"/>
      <c r="G24" s="17"/>
      <c r="H24" s="17"/>
      <c r="I24" s="17">
        <v>124052.6</v>
      </c>
      <c r="J24" s="17"/>
      <c r="K24" s="17"/>
      <c r="L24" s="17">
        <v>74673.600000000006</v>
      </c>
      <c r="M24" s="17">
        <v>136965.5</v>
      </c>
      <c r="N24" s="17">
        <v>20644.599999999999</v>
      </c>
    </row>
    <row r="25" spans="2:15" ht="15.75" thickBot="1">
      <c r="E25" s="34"/>
      <c r="F25" s="34"/>
      <c r="G25" s="34"/>
      <c r="H25" s="34"/>
      <c r="I25" s="34">
        <f t="shared" ref="I25" si="2">I23-I24</f>
        <v>0</v>
      </c>
      <c r="J25" s="34"/>
      <c r="K25" s="34"/>
      <c r="L25" s="34">
        <f>L23-L24</f>
        <v>0</v>
      </c>
      <c r="M25" s="34">
        <f>M24-M23</f>
        <v>0</v>
      </c>
      <c r="N25" s="34">
        <f>N24-N23</f>
        <v>0</v>
      </c>
    </row>
    <row r="26" spans="2:15" ht="26.25" thickBot="1">
      <c r="B26" s="119" t="s">
        <v>57</v>
      </c>
      <c r="C26" s="121" t="s">
        <v>185</v>
      </c>
      <c r="D26" s="88" t="s">
        <v>169</v>
      </c>
      <c r="E26" s="121" t="s">
        <v>22</v>
      </c>
    </row>
    <row r="27" spans="2:15" ht="15.75" thickBot="1">
      <c r="B27" s="120"/>
      <c r="C27" s="122"/>
      <c r="D27" s="89" t="s">
        <v>186</v>
      </c>
      <c r="E27" s="122"/>
    </row>
    <row r="28" spans="2:15" ht="32.25" thickBot="1">
      <c r="B28" s="79" t="s">
        <v>170</v>
      </c>
      <c r="C28" s="90">
        <v>64039.9</v>
      </c>
      <c r="D28" s="90">
        <v>13424.8</v>
      </c>
      <c r="E28" s="91">
        <v>0.19800000000000001</v>
      </c>
    </row>
    <row r="29" spans="2:15" ht="48" thickBot="1">
      <c r="B29" s="79" t="s">
        <v>60</v>
      </c>
      <c r="C29" s="92">
        <v>817.8</v>
      </c>
      <c r="D29" s="92">
        <v>29.3</v>
      </c>
      <c r="E29" s="91">
        <v>1.6E-2</v>
      </c>
    </row>
    <row r="30" spans="2:15" ht="32.25" thickBot="1">
      <c r="B30" s="79" t="s">
        <v>61</v>
      </c>
      <c r="C30" s="92">
        <v>1079.75</v>
      </c>
      <c r="D30" s="92">
        <v>226.2</v>
      </c>
      <c r="E30" s="91">
        <v>0.125</v>
      </c>
    </row>
    <row r="31" spans="2:15" ht="16.5" thickBot="1">
      <c r="B31" s="79" t="s">
        <v>62</v>
      </c>
      <c r="C31" s="92">
        <v>8.3000000000000007</v>
      </c>
      <c r="D31" s="92">
        <v>8.3000000000000007</v>
      </c>
      <c r="E31" s="91">
        <v>1.7470000000000001</v>
      </c>
    </row>
    <row r="32" spans="2:15" ht="16.5" thickBot="1">
      <c r="B32" s="79" t="s">
        <v>63</v>
      </c>
      <c r="C32" s="90">
        <v>2595.1999999999998</v>
      </c>
      <c r="D32" s="92">
        <v>578</v>
      </c>
      <c r="E32" s="91">
        <v>1.7999999999999999E-2</v>
      </c>
    </row>
    <row r="33" spans="2:5" ht="32.25" thickBot="1">
      <c r="B33" s="79" t="s">
        <v>64</v>
      </c>
      <c r="C33" s="92">
        <v>47</v>
      </c>
      <c r="D33" s="92">
        <v>0</v>
      </c>
      <c r="E33" s="91">
        <v>0</v>
      </c>
    </row>
    <row r="34" spans="2:5" ht="16.5" thickBot="1">
      <c r="B34" s="79" t="s">
        <v>65</v>
      </c>
      <c r="C34" s="90">
        <v>10390</v>
      </c>
      <c r="D34" s="90">
        <v>1933.7</v>
      </c>
      <c r="E34" s="91">
        <v>0.105</v>
      </c>
    </row>
    <row r="35" spans="2:5" ht="32.25" thickBot="1">
      <c r="B35" s="79" t="s">
        <v>66</v>
      </c>
      <c r="C35" s="92">
        <v>2038.2</v>
      </c>
      <c r="D35" s="92">
        <v>15.5</v>
      </c>
      <c r="E35" s="91">
        <v>4.4999999999999998E-2</v>
      </c>
    </row>
    <row r="36" spans="2:5" ht="32.25" thickBot="1">
      <c r="B36" s="79" t="s">
        <v>68</v>
      </c>
      <c r="C36" s="92">
        <v>3100.6</v>
      </c>
      <c r="D36" s="92">
        <v>80.400000000000006</v>
      </c>
      <c r="E36" s="91">
        <v>0</v>
      </c>
    </row>
    <row r="37" spans="2:5" ht="32.25" thickBot="1">
      <c r="B37" s="79" t="s">
        <v>171</v>
      </c>
      <c r="C37" s="90">
        <v>4571.3</v>
      </c>
      <c r="D37" s="92">
        <v>2192.4</v>
      </c>
      <c r="E37" s="91">
        <v>2.1999999999999999E-2</v>
      </c>
    </row>
    <row r="38" spans="2:5" ht="63.75" thickBot="1">
      <c r="B38" s="79" t="s">
        <v>69</v>
      </c>
      <c r="C38" s="90">
        <v>2947.75</v>
      </c>
      <c r="D38" s="92">
        <v>517.70000000000005</v>
      </c>
      <c r="E38" s="91">
        <v>0.13100000000000001</v>
      </c>
    </row>
    <row r="39" spans="2:5" ht="32.25" thickBot="1">
      <c r="B39" s="79" t="s">
        <v>70</v>
      </c>
      <c r="C39" s="90">
        <v>1752</v>
      </c>
      <c r="D39" s="92">
        <v>566.79999999999995</v>
      </c>
      <c r="E39" s="91">
        <v>0</v>
      </c>
    </row>
    <row r="40" spans="2:5" ht="32.25" thickBot="1">
      <c r="B40" s="79" t="s">
        <v>71</v>
      </c>
      <c r="C40" s="92">
        <v>753.3</v>
      </c>
      <c r="D40" s="92">
        <v>0</v>
      </c>
      <c r="E40" s="91">
        <v>1.738</v>
      </c>
    </row>
    <row r="41" spans="2:5" ht="48" thickBot="1">
      <c r="B41" s="79" t="s">
        <v>72</v>
      </c>
      <c r="C41" s="92">
        <v>6014.6</v>
      </c>
      <c r="D41" s="92">
        <v>0</v>
      </c>
      <c r="E41" s="91">
        <v>0</v>
      </c>
    </row>
    <row r="42" spans="2:5" ht="32.25" thickBot="1">
      <c r="B42" s="79" t="s">
        <v>73</v>
      </c>
      <c r="C42" s="92">
        <v>300</v>
      </c>
      <c r="D42" s="92">
        <v>85</v>
      </c>
      <c r="E42" s="91">
        <v>0.25</v>
      </c>
    </row>
    <row r="43" spans="2:5" ht="32.25" thickBot="1">
      <c r="B43" s="79" t="s">
        <v>74</v>
      </c>
      <c r="C43" s="92">
        <v>881.4</v>
      </c>
      <c r="D43" s="92">
        <v>27.6</v>
      </c>
      <c r="E43" s="91">
        <v>3.5000000000000003E-2</v>
      </c>
    </row>
    <row r="44" spans="2:5" ht="16.5" thickBot="1">
      <c r="B44" s="79" t="s">
        <v>172</v>
      </c>
      <c r="C44" s="92">
        <v>15</v>
      </c>
      <c r="D44" s="92">
        <v>15</v>
      </c>
      <c r="E44" s="91">
        <v>0</v>
      </c>
    </row>
    <row r="45" spans="2:5" ht="16.5" thickBot="1">
      <c r="B45" s="79"/>
      <c r="C45" s="92"/>
      <c r="D45" s="92"/>
      <c r="E45" s="91"/>
    </row>
    <row r="46" spans="2:5" ht="32.25" thickBot="1">
      <c r="B46" s="79" t="s">
        <v>76</v>
      </c>
      <c r="C46" s="92">
        <v>404.2</v>
      </c>
      <c r="D46" s="92">
        <v>0</v>
      </c>
      <c r="E46" s="91">
        <v>0</v>
      </c>
    </row>
    <row r="47" spans="2:5" ht="32.25" thickBot="1">
      <c r="B47" s="79" t="s">
        <v>77</v>
      </c>
      <c r="C47" s="92">
        <v>768.7</v>
      </c>
      <c r="D47" s="92">
        <v>187</v>
      </c>
      <c r="E47" s="91">
        <v>0.32100000000000001</v>
      </c>
    </row>
    <row r="48" spans="2:5" ht="16.5" thickBot="1">
      <c r="B48" s="79" t="s">
        <v>164</v>
      </c>
      <c r="C48" s="90">
        <v>102525</v>
      </c>
      <c r="D48" s="90">
        <v>19887.7</v>
      </c>
      <c r="E48" s="91">
        <v>0.158</v>
      </c>
    </row>
  </sheetData>
  <mergeCells count="3">
    <mergeCell ref="B26:B27"/>
    <mergeCell ref="C26:C27"/>
    <mergeCell ref="E26:E27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2:M23"/>
  <sheetViews>
    <sheetView topLeftCell="B1" workbookViewId="0">
      <selection activeCell="B2" sqref="B2:M20"/>
    </sheetView>
  </sheetViews>
  <sheetFormatPr defaultRowHeight="15"/>
  <cols>
    <col min="2" max="2" width="6" style="74" customWidth="1"/>
    <col min="3" max="3" width="44.28515625" customWidth="1"/>
    <col min="4" max="5" width="13.85546875" hidden="1" customWidth="1"/>
    <col min="6" max="6" width="9.140625" hidden="1" customWidth="1"/>
    <col min="7" max="10" width="13.85546875" hidden="1" customWidth="1"/>
    <col min="11" max="12" width="13.85546875" customWidth="1"/>
  </cols>
  <sheetData>
    <row r="2" spans="2:13" ht="47.25">
      <c r="B2" s="70" t="s">
        <v>168</v>
      </c>
      <c r="C2" s="75" t="s">
        <v>161</v>
      </c>
      <c r="D2" s="70" t="s">
        <v>166</v>
      </c>
      <c r="E2" s="70" t="s">
        <v>167</v>
      </c>
      <c r="F2" s="70" t="s">
        <v>22</v>
      </c>
      <c r="G2" s="70" t="s">
        <v>193</v>
      </c>
      <c r="H2" s="70" t="s">
        <v>194</v>
      </c>
      <c r="I2" s="70" t="s">
        <v>197</v>
      </c>
      <c r="J2" s="70" t="s">
        <v>205</v>
      </c>
      <c r="K2" s="70" t="s">
        <v>209</v>
      </c>
      <c r="L2" s="70" t="s">
        <v>208</v>
      </c>
      <c r="M2" s="70" t="s">
        <v>22</v>
      </c>
    </row>
    <row r="3" spans="2:13" ht="31.5">
      <c r="B3" s="70">
        <v>1</v>
      </c>
      <c r="C3" s="72" t="s">
        <v>213</v>
      </c>
      <c r="D3" s="76">
        <v>3127.5</v>
      </c>
      <c r="E3" s="76">
        <v>2914</v>
      </c>
      <c r="F3" s="77">
        <f>E3/D3</f>
        <v>0.93173461231015187</v>
      </c>
      <c r="G3" s="76">
        <v>22038.5</v>
      </c>
      <c r="H3" s="76">
        <v>3621.2</v>
      </c>
      <c r="I3" s="76">
        <v>9713.2999999999993</v>
      </c>
      <c r="J3" s="76">
        <v>14518</v>
      </c>
      <c r="K3" s="76">
        <v>24636.3</v>
      </c>
      <c r="L3" s="108">
        <v>3230.4</v>
      </c>
      <c r="M3" s="77">
        <f>L3/K3</f>
        <v>0.13112358592808174</v>
      </c>
    </row>
    <row r="4" spans="2:13" ht="47.25">
      <c r="B4" s="70">
        <v>2</v>
      </c>
      <c r="C4" s="72" t="s">
        <v>212</v>
      </c>
      <c r="D4" s="76"/>
      <c r="E4" s="76"/>
      <c r="F4" s="77"/>
      <c r="G4" s="76">
        <v>100</v>
      </c>
      <c r="H4" s="76">
        <v>0</v>
      </c>
      <c r="I4" s="76">
        <v>72.900000000000006</v>
      </c>
      <c r="J4" s="76">
        <v>81.599999999999994</v>
      </c>
      <c r="K4" s="76">
        <v>152</v>
      </c>
      <c r="L4" s="108">
        <v>0</v>
      </c>
      <c r="M4" s="77">
        <f t="shared" ref="M4:M20" si="0">L4/K4</f>
        <v>0</v>
      </c>
    </row>
    <row r="5" spans="2:13" ht="47.25">
      <c r="B5" s="70">
        <v>3</v>
      </c>
      <c r="C5" s="72" t="s">
        <v>211</v>
      </c>
      <c r="D5" s="76">
        <v>638.79999999999995</v>
      </c>
      <c r="E5" s="76">
        <v>778</v>
      </c>
      <c r="F5" s="77">
        <f t="shared" ref="F5:F20" si="1">E5/D5</f>
        <v>1.2179085785848467</v>
      </c>
      <c r="G5" s="76">
        <v>2275.8000000000002</v>
      </c>
      <c r="H5" s="76">
        <v>611.29999999999995</v>
      </c>
      <c r="I5" s="76">
        <v>1527</v>
      </c>
      <c r="J5" s="76">
        <v>1775.8</v>
      </c>
      <c r="K5" s="76">
        <v>3286.8</v>
      </c>
      <c r="L5" s="108">
        <v>54.9</v>
      </c>
      <c r="M5" s="77">
        <f t="shared" si="0"/>
        <v>1.6703176341730557E-2</v>
      </c>
    </row>
    <row r="6" spans="2:13" ht="47.25">
      <c r="B6" s="70">
        <v>4</v>
      </c>
      <c r="C6" s="72" t="s">
        <v>210</v>
      </c>
      <c r="D6" s="76">
        <v>1396</v>
      </c>
      <c r="E6" s="76">
        <v>80.400000000000006</v>
      </c>
      <c r="F6" s="77">
        <f t="shared" si="1"/>
        <v>5.759312320916906E-2</v>
      </c>
      <c r="G6" s="76">
        <v>20717.3</v>
      </c>
      <c r="H6" s="76">
        <v>1758.6</v>
      </c>
      <c r="I6" s="76">
        <v>2573.3000000000002</v>
      </c>
      <c r="J6" s="76">
        <v>7143.9</v>
      </c>
      <c r="K6" s="76">
        <v>31773.9</v>
      </c>
      <c r="L6" s="108">
        <v>261.5</v>
      </c>
      <c r="M6" s="77">
        <f t="shared" si="0"/>
        <v>8.2300252723146988E-3</v>
      </c>
    </row>
    <row r="7" spans="2:13" ht="141.75">
      <c r="B7" s="70">
        <v>5</v>
      </c>
      <c r="C7" s="72" t="s">
        <v>214</v>
      </c>
      <c r="D7" s="76">
        <v>10.9</v>
      </c>
      <c r="E7" s="76">
        <v>48.2</v>
      </c>
      <c r="F7" s="77">
        <f t="shared" si="1"/>
        <v>4.4220183486238529</v>
      </c>
      <c r="G7" s="76">
        <v>325.3</v>
      </c>
      <c r="H7" s="76">
        <v>51.7</v>
      </c>
      <c r="I7" s="76">
        <v>127.5</v>
      </c>
      <c r="J7" s="76">
        <v>175.5</v>
      </c>
      <c r="K7" s="76">
        <v>713</v>
      </c>
      <c r="L7" s="108">
        <v>75.599999999999994</v>
      </c>
      <c r="M7" s="77">
        <f t="shared" si="0"/>
        <v>0.10603085553997194</v>
      </c>
    </row>
    <row r="8" spans="2:13" ht="47.25">
      <c r="B8" s="70">
        <v>6</v>
      </c>
      <c r="C8" s="72" t="s">
        <v>220</v>
      </c>
      <c r="D8" s="76"/>
      <c r="E8" s="76"/>
      <c r="F8" s="77"/>
      <c r="G8" s="76">
        <v>76.900000000000006</v>
      </c>
      <c r="H8" s="76">
        <v>0</v>
      </c>
      <c r="I8" s="76">
        <v>9.9</v>
      </c>
      <c r="J8" s="76">
        <v>9.9</v>
      </c>
      <c r="K8" s="76">
        <v>2331.6999999999998</v>
      </c>
      <c r="L8" s="108">
        <v>71.7</v>
      </c>
      <c r="M8" s="77">
        <f t="shared" si="0"/>
        <v>3.0750096496118717E-2</v>
      </c>
    </row>
    <row r="9" spans="2:13" ht="63">
      <c r="B9" s="70">
        <v>7</v>
      </c>
      <c r="C9" s="72" t="s">
        <v>177</v>
      </c>
      <c r="D9" s="76"/>
      <c r="E9" s="76"/>
      <c r="F9" s="77"/>
      <c r="G9" s="76">
        <v>400</v>
      </c>
      <c r="H9" s="76">
        <v>0</v>
      </c>
      <c r="I9" s="76">
        <v>0</v>
      </c>
      <c r="J9" s="76">
        <v>400</v>
      </c>
      <c r="K9" s="76">
        <v>500</v>
      </c>
      <c r="L9" s="108">
        <v>12.5</v>
      </c>
      <c r="M9" s="77">
        <f t="shared" si="0"/>
        <v>2.5000000000000001E-2</v>
      </c>
    </row>
    <row r="10" spans="2:13" ht="78.75">
      <c r="B10" s="70">
        <v>9</v>
      </c>
      <c r="C10" s="72" t="s">
        <v>215</v>
      </c>
      <c r="D10" s="76">
        <v>0</v>
      </c>
      <c r="E10" s="76">
        <v>35</v>
      </c>
      <c r="F10" s="77"/>
      <c r="G10" s="76">
        <v>107.9</v>
      </c>
      <c r="H10" s="76">
        <v>17.3</v>
      </c>
      <c r="I10" s="76">
        <v>57.9</v>
      </c>
      <c r="J10" s="76">
        <v>57.9</v>
      </c>
      <c r="K10" s="76">
        <v>100</v>
      </c>
      <c r="L10" s="108">
        <v>0</v>
      </c>
      <c r="M10" s="77">
        <f t="shared" si="0"/>
        <v>0</v>
      </c>
    </row>
    <row r="11" spans="2:13" ht="63">
      <c r="B11" s="70">
        <v>10</v>
      </c>
      <c r="C11" s="72" t="s">
        <v>216</v>
      </c>
      <c r="D11" s="71">
        <v>138.6</v>
      </c>
      <c r="E11" s="71">
        <v>164.8</v>
      </c>
      <c r="F11" s="77">
        <f t="shared" si="1"/>
        <v>1.1890331890331891</v>
      </c>
      <c r="G11" s="71">
        <v>582.6</v>
      </c>
      <c r="H11" s="71">
        <v>108.3</v>
      </c>
      <c r="I11" s="71">
        <v>242.6</v>
      </c>
      <c r="J11" s="71">
        <v>370.9</v>
      </c>
      <c r="K11" s="71">
        <v>562</v>
      </c>
      <c r="L11" s="108">
        <v>88.9</v>
      </c>
      <c r="M11" s="77">
        <f t="shared" si="0"/>
        <v>0.15818505338078293</v>
      </c>
    </row>
    <row r="12" spans="2:13" ht="63">
      <c r="B12" s="70">
        <v>11</v>
      </c>
      <c r="C12" s="72" t="s">
        <v>217</v>
      </c>
      <c r="D12" s="76">
        <v>1091.5</v>
      </c>
      <c r="E12" s="76">
        <v>2500.5</v>
      </c>
      <c r="F12" s="77">
        <f t="shared" si="1"/>
        <v>2.2908841044434265</v>
      </c>
      <c r="G12" s="76">
        <v>9440</v>
      </c>
      <c r="H12" s="76">
        <v>1960.4</v>
      </c>
      <c r="I12" s="76">
        <v>4535.8</v>
      </c>
      <c r="J12" s="76">
        <v>6168.7</v>
      </c>
      <c r="K12" s="76">
        <v>11626.7</v>
      </c>
      <c r="L12" s="108">
        <v>1229.7</v>
      </c>
      <c r="M12" s="77">
        <f t="shared" si="0"/>
        <v>0.10576517842552056</v>
      </c>
    </row>
    <row r="13" spans="2:13" ht="63">
      <c r="B13" s="70">
        <v>12</v>
      </c>
      <c r="C13" s="72" t="s">
        <v>218</v>
      </c>
      <c r="D13" s="76">
        <v>9295.2999999999993</v>
      </c>
      <c r="E13" s="76">
        <v>10557</v>
      </c>
      <c r="F13" s="77">
        <f t="shared" si="1"/>
        <v>1.1357352640581799</v>
      </c>
      <c r="G13" s="76">
        <v>51726.5</v>
      </c>
      <c r="H13" s="76">
        <v>11134.7</v>
      </c>
      <c r="I13" s="76">
        <v>27800.7</v>
      </c>
      <c r="J13" s="76">
        <v>40895.199999999997</v>
      </c>
      <c r="K13" s="76">
        <v>54767.199999999997</v>
      </c>
      <c r="L13" s="108">
        <v>13474.1</v>
      </c>
      <c r="M13" s="77">
        <f t="shared" si="0"/>
        <v>0.24602499306154049</v>
      </c>
    </row>
    <row r="14" spans="2:13" ht="47.25">
      <c r="B14" s="70">
        <v>13</v>
      </c>
      <c r="C14" s="72" t="s">
        <v>219</v>
      </c>
      <c r="D14" s="71">
        <v>138.4</v>
      </c>
      <c r="E14" s="71">
        <v>2192.4</v>
      </c>
      <c r="F14" s="77">
        <f t="shared" si="1"/>
        <v>15.841040462427745</v>
      </c>
      <c r="G14" s="71">
        <v>3522.5</v>
      </c>
      <c r="H14" s="71">
        <v>587.79999999999995</v>
      </c>
      <c r="I14" s="71">
        <v>1216.4000000000001</v>
      </c>
      <c r="J14" s="71">
        <v>1434.6</v>
      </c>
      <c r="K14" s="71">
        <v>5592</v>
      </c>
      <c r="L14" s="108">
        <v>1918</v>
      </c>
      <c r="M14" s="77">
        <f t="shared" si="0"/>
        <v>0.34298998569384836</v>
      </c>
    </row>
    <row r="15" spans="2:13" ht="47.25" customHeight="1">
      <c r="B15" s="70">
        <v>14</v>
      </c>
      <c r="C15" s="72" t="s">
        <v>195</v>
      </c>
      <c r="D15" s="71"/>
      <c r="E15" s="71"/>
      <c r="F15" s="77"/>
      <c r="G15" s="71">
        <v>10919.9</v>
      </c>
      <c r="H15" s="71">
        <v>0</v>
      </c>
      <c r="I15" s="71">
        <v>0</v>
      </c>
      <c r="J15" s="71">
        <v>0</v>
      </c>
      <c r="K15" s="71">
        <v>0</v>
      </c>
      <c r="L15" s="108"/>
      <c r="M15" s="77"/>
    </row>
    <row r="16" spans="2:13" ht="15.75">
      <c r="B16" s="70"/>
      <c r="C16" s="72" t="s">
        <v>162</v>
      </c>
      <c r="D16" s="71">
        <f>SUM(D17:D19)</f>
        <v>381.8</v>
      </c>
      <c r="E16" s="71">
        <f>SUM(E17:E19)</f>
        <v>236.7</v>
      </c>
      <c r="F16" s="77">
        <f t="shared" si="1"/>
        <v>0.61995809324253526</v>
      </c>
      <c r="G16" s="71">
        <f t="shared" ref="G16:L16" si="2">SUM(G17:G19)</f>
        <v>2191.6999999999998</v>
      </c>
      <c r="H16" s="71">
        <f t="shared" si="2"/>
        <v>206.7</v>
      </c>
      <c r="I16" s="71">
        <f t="shared" si="2"/>
        <v>422.70000000000005</v>
      </c>
      <c r="J16" s="71">
        <f t="shared" si="2"/>
        <v>1641.6000000000001</v>
      </c>
      <c r="K16" s="71">
        <f t="shared" si="2"/>
        <v>923.9</v>
      </c>
      <c r="L16" s="71">
        <f t="shared" si="2"/>
        <v>227.3</v>
      </c>
      <c r="M16" s="77">
        <f t="shared" si="0"/>
        <v>0.24602229678536641</v>
      </c>
    </row>
    <row r="17" spans="2:13" ht="63">
      <c r="B17" s="70">
        <v>10</v>
      </c>
      <c r="C17" s="72" t="s">
        <v>165</v>
      </c>
      <c r="D17" s="71">
        <v>0</v>
      </c>
      <c r="E17" s="71">
        <v>0</v>
      </c>
      <c r="F17" s="77"/>
      <c r="G17" s="71">
        <v>81.400000000000006</v>
      </c>
      <c r="H17" s="71">
        <v>0</v>
      </c>
      <c r="I17" s="71">
        <v>81.400000000000006</v>
      </c>
      <c r="J17" s="71">
        <v>81.400000000000006</v>
      </c>
      <c r="K17" s="71">
        <v>52.9</v>
      </c>
      <c r="L17" s="108">
        <v>0</v>
      </c>
      <c r="M17" s="77">
        <f t="shared" si="0"/>
        <v>0</v>
      </c>
    </row>
    <row r="18" spans="2:13" ht="15.75">
      <c r="B18" s="70">
        <v>11</v>
      </c>
      <c r="C18" s="72" t="s">
        <v>196</v>
      </c>
      <c r="D18" s="71"/>
      <c r="E18" s="71"/>
      <c r="F18" s="77"/>
      <c r="G18" s="71">
        <v>1322.3</v>
      </c>
      <c r="H18" s="71">
        <v>0</v>
      </c>
      <c r="I18" s="71">
        <v>0</v>
      </c>
      <c r="J18" s="71">
        <v>950</v>
      </c>
      <c r="K18" s="71">
        <v>0</v>
      </c>
      <c r="L18" s="108"/>
      <c r="M18" s="77"/>
    </row>
    <row r="19" spans="2:13" ht="31.5">
      <c r="B19" s="70">
        <v>12</v>
      </c>
      <c r="C19" s="72" t="s">
        <v>163</v>
      </c>
      <c r="D19" s="71">
        <v>381.8</v>
      </c>
      <c r="E19" s="71">
        <v>236.7</v>
      </c>
      <c r="F19" s="77">
        <f t="shared" si="1"/>
        <v>0.61995809324253526</v>
      </c>
      <c r="G19" s="71">
        <v>788</v>
      </c>
      <c r="H19" s="71">
        <v>206.7</v>
      </c>
      <c r="I19" s="71">
        <v>341.3</v>
      </c>
      <c r="J19" s="71">
        <v>610.20000000000005</v>
      </c>
      <c r="K19" s="71">
        <v>871</v>
      </c>
      <c r="L19" s="108">
        <v>227.3</v>
      </c>
      <c r="M19" s="77">
        <f t="shared" si="0"/>
        <v>0.26096440872560278</v>
      </c>
    </row>
    <row r="20" spans="2:13" ht="15.75">
      <c r="B20" s="70"/>
      <c r="C20" s="73" t="s">
        <v>164</v>
      </c>
      <c r="D20" s="78">
        <f>SUM(D3:D16)</f>
        <v>16218.799999999997</v>
      </c>
      <c r="E20" s="78">
        <f>SUM(E3:E16)</f>
        <v>19507.000000000004</v>
      </c>
      <c r="F20" s="77">
        <f t="shared" si="1"/>
        <v>1.2027400300885396</v>
      </c>
      <c r="G20" s="78">
        <f>SUM(G3:G16)</f>
        <v>124424.9</v>
      </c>
      <c r="H20" s="78">
        <f t="shared" ref="H20:J20" si="3">SUM(H3:H16)</f>
        <v>20058</v>
      </c>
      <c r="I20" s="78">
        <f t="shared" si="3"/>
        <v>48300</v>
      </c>
      <c r="J20" s="78">
        <f t="shared" si="3"/>
        <v>74673.600000000006</v>
      </c>
      <c r="K20" s="78">
        <f>SUM(K3:K16)</f>
        <v>136965.49999999997</v>
      </c>
      <c r="L20" s="78">
        <f>SUM(L3:L17)</f>
        <v>20644.599999999999</v>
      </c>
      <c r="M20" s="77">
        <f t="shared" si="0"/>
        <v>0.15072846811788373</v>
      </c>
    </row>
    <row r="21" spans="2:13" ht="15.75">
      <c r="L21">
        <v>20644.599999999999</v>
      </c>
      <c r="M21" s="77" t="e">
        <f t="shared" ref="M21" si="4">H21/G21</f>
        <v>#DIV/0!</v>
      </c>
    </row>
    <row r="22" spans="2:13" ht="15.75">
      <c r="G22" s="34">
        <v>125710</v>
      </c>
      <c r="H22" s="34">
        <v>20058</v>
      </c>
      <c r="I22" s="34">
        <v>48300</v>
      </c>
      <c r="J22" s="34">
        <v>74673.600000000006</v>
      </c>
      <c r="K22" s="34"/>
      <c r="L22" s="34">
        <f>L20-L21</f>
        <v>0</v>
      </c>
      <c r="M22" s="84">
        <f>H22/G22</f>
        <v>0.15955771219473391</v>
      </c>
    </row>
    <row r="23" spans="2:13">
      <c r="G23" s="34">
        <f>G20-G22</f>
        <v>-1285.1000000000058</v>
      </c>
      <c r="H23" s="34">
        <f t="shared" ref="H23:M23" si="5">H20-H22</f>
        <v>0</v>
      </c>
      <c r="I23" s="34">
        <f t="shared" si="5"/>
        <v>0</v>
      </c>
      <c r="J23" s="34">
        <f>J22-J20</f>
        <v>0</v>
      </c>
      <c r="K23" s="34"/>
      <c r="L23" s="34"/>
      <c r="M23" s="34">
        <f t="shared" si="5"/>
        <v>-8.829244076850179E-3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3:F18"/>
  <sheetViews>
    <sheetView topLeftCell="A13" workbookViewId="0">
      <selection activeCell="B3" sqref="B3:F18"/>
    </sheetView>
  </sheetViews>
  <sheetFormatPr defaultRowHeight="15"/>
  <cols>
    <col min="2" max="2" width="29.28515625" customWidth="1"/>
    <col min="3" max="3" width="16.42578125" hidden="1" customWidth="1"/>
    <col min="4" max="5" width="17.140625" customWidth="1"/>
    <col min="6" max="6" width="18.140625" customWidth="1"/>
  </cols>
  <sheetData>
    <row r="3" spans="2:6" ht="63" customHeight="1">
      <c r="B3" s="117" t="s">
        <v>143</v>
      </c>
      <c r="C3" s="117" t="s">
        <v>159</v>
      </c>
      <c r="D3" s="117" t="s">
        <v>173</v>
      </c>
      <c r="E3" s="117" t="s">
        <v>197</v>
      </c>
      <c r="F3" s="117" t="s">
        <v>145</v>
      </c>
    </row>
    <row r="4" spans="2:6">
      <c r="B4" s="117"/>
      <c r="C4" s="117"/>
      <c r="D4" s="117"/>
      <c r="E4" s="117"/>
      <c r="F4" s="117"/>
    </row>
    <row r="5" spans="2:6" ht="15.75">
      <c r="B5" s="29" t="s">
        <v>147</v>
      </c>
      <c r="C5" s="86">
        <v>32475</v>
      </c>
      <c r="D5" s="86">
        <f>SUM(D6:D12)</f>
        <v>16563.699999999997</v>
      </c>
      <c r="E5" s="86">
        <f>SUM(E6:E12)</f>
        <v>13868.500000000002</v>
      </c>
      <c r="F5" s="28">
        <f>E5/D5</f>
        <v>0.83728273272276144</v>
      </c>
    </row>
    <row r="6" spans="2:6" ht="31.5">
      <c r="B6" s="29" t="s">
        <v>3</v>
      </c>
      <c r="C6" s="86">
        <v>16800</v>
      </c>
      <c r="D6" s="86">
        <v>10304</v>
      </c>
      <c r="E6" s="86">
        <v>8405.1</v>
      </c>
      <c r="F6" s="28">
        <f t="shared" ref="F6:F18" si="0">E6/D6</f>
        <v>0.81571234472049692</v>
      </c>
    </row>
    <row r="7" spans="2:6" ht="78.75">
      <c r="B7" s="29" t="s">
        <v>158</v>
      </c>
      <c r="C7" s="86">
        <v>10390</v>
      </c>
      <c r="D7" s="86">
        <v>3927.6</v>
      </c>
      <c r="E7" s="98">
        <v>4106.5999999999995</v>
      </c>
      <c r="F7" s="28">
        <f t="shared" si="0"/>
        <v>1.0455749057948873</v>
      </c>
    </row>
    <row r="8" spans="2:6" ht="31.5">
      <c r="B8" s="29" t="s">
        <v>148</v>
      </c>
      <c r="C8" s="86">
        <v>1200</v>
      </c>
      <c r="D8" s="86">
        <v>157</v>
      </c>
      <c r="E8" s="86">
        <v>254.5</v>
      </c>
      <c r="F8" s="28">
        <f t="shared" si="0"/>
        <v>1.6210191082802548</v>
      </c>
    </row>
    <row r="9" spans="2:6" ht="15.75">
      <c r="B9" s="29" t="s">
        <v>149</v>
      </c>
      <c r="C9" s="86">
        <v>4010</v>
      </c>
      <c r="D9" s="86">
        <v>2108.1</v>
      </c>
      <c r="E9" s="86">
        <v>1091.7</v>
      </c>
      <c r="F9" s="28">
        <f t="shared" si="0"/>
        <v>0.51785968407570804</v>
      </c>
    </row>
    <row r="10" spans="2:6" ht="15.75">
      <c r="B10" s="29" t="s">
        <v>150</v>
      </c>
      <c r="C10" s="86">
        <v>20</v>
      </c>
      <c r="D10" s="86">
        <v>11.3</v>
      </c>
      <c r="E10" s="86">
        <v>10.6</v>
      </c>
      <c r="F10" s="28">
        <f t="shared" si="0"/>
        <v>0.93805309734513265</v>
      </c>
    </row>
    <row r="11" spans="2:6" ht="31.5">
      <c r="B11" s="29" t="s">
        <v>123</v>
      </c>
      <c r="C11" s="86">
        <v>55</v>
      </c>
      <c r="D11" s="86">
        <v>53.6</v>
      </c>
      <c r="E11" s="86">
        <v>0</v>
      </c>
      <c r="F11" s="28">
        <f t="shared" si="0"/>
        <v>0</v>
      </c>
    </row>
    <row r="12" spans="2:6" ht="31.5">
      <c r="B12" s="29" t="s">
        <v>174</v>
      </c>
      <c r="C12" s="86"/>
      <c r="D12" s="86">
        <v>2.1</v>
      </c>
      <c r="E12" s="86">
        <v>0</v>
      </c>
      <c r="F12" s="28">
        <f t="shared" si="0"/>
        <v>0</v>
      </c>
    </row>
    <row r="13" spans="2:6" ht="15.75">
      <c r="B13" s="29" t="s">
        <v>7</v>
      </c>
      <c r="C13" s="86">
        <v>9870</v>
      </c>
      <c r="D13" s="86">
        <f>SUM(D14:D16)</f>
        <v>2931.4</v>
      </c>
      <c r="E13" s="86">
        <f>SUM(E14:E16)</f>
        <v>3547.7999999999997</v>
      </c>
      <c r="F13" s="28">
        <f t="shared" si="0"/>
        <v>1.2102749539469195</v>
      </c>
    </row>
    <row r="14" spans="2:6" ht="94.5">
      <c r="B14" s="29" t="s">
        <v>176</v>
      </c>
      <c r="C14" s="86">
        <v>7075</v>
      </c>
      <c r="D14" s="86">
        <v>2684.8</v>
      </c>
      <c r="E14" s="86">
        <v>2852.6</v>
      </c>
      <c r="F14" s="28">
        <f t="shared" si="0"/>
        <v>1.0625</v>
      </c>
    </row>
    <row r="15" spans="2:6" ht="31.5">
      <c r="B15" s="29" t="s">
        <v>151</v>
      </c>
      <c r="C15" s="86">
        <v>720</v>
      </c>
      <c r="D15" s="86">
        <v>231</v>
      </c>
      <c r="E15" s="86">
        <v>683.3</v>
      </c>
      <c r="F15" s="28">
        <f t="shared" si="0"/>
        <v>2.9580086580086578</v>
      </c>
    </row>
    <row r="16" spans="2:6" ht="47.25">
      <c r="B16" s="29" t="s">
        <v>152</v>
      </c>
      <c r="C16" s="86">
        <v>2075</v>
      </c>
      <c r="D16" s="86">
        <v>15.6</v>
      </c>
      <c r="E16" s="86">
        <v>11.9</v>
      </c>
      <c r="F16" s="28">
        <f t="shared" si="0"/>
        <v>0.76282051282051289</v>
      </c>
    </row>
    <row r="17" spans="2:6" ht="15.75">
      <c r="B17" s="29" t="s">
        <v>155</v>
      </c>
      <c r="C17" s="86">
        <v>61572.4</v>
      </c>
      <c r="D17" s="86">
        <v>29093.1</v>
      </c>
      <c r="E17" s="86">
        <v>30504.6</v>
      </c>
      <c r="F17" s="28">
        <f t="shared" si="0"/>
        <v>1.0485166585891501</v>
      </c>
    </row>
    <row r="18" spans="2:6" ht="15.75">
      <c r="B18" s="29" t="s">
        <v>156</v>
      </c>
      <c r="C18" s="86">
        <v>103917.4</v>
      </c>
      <c r="D18" s="86">
        <f>D17+D5+D13</f>
        <v>48588.2</v>
      </c>
      <c r="E18" s="86">
        <f>E17+E5+E13</f>
        <v>47920.9</v>
      </c>
      <c r="F18" s="28">
        <f t="shared" si="0"/>
        <v>0.98626621278417403</v>
      </c>
    </row>
  </sheetData>
  <mergeCells count="5"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3:H34"/>
  <sheetViews>
    <sheetView topLeftCell="A7" workbookViewId="0">
      <selection activeCell="F12" sqref="F12"/>
    </sheetView>
  </sheetViews>
  <sheetFormatPr defaultRowHeight="15"/>
  <cols>
    <col min="2" max="2" width="41.28515625" customWidth="1"/>
    <col min="3" max="3" width="16.5703125" customWidth="1"/>
    <col min="4" max="5" width="12.5703125" customWidth="1"/>
    <col min="6" max="6" width="15.5703125" customWidth="1"/>
    <col min="7" max="7" width="12.5703125" customWidth="1"/>
    <col min="8" max="8" width="15.5703125" customWidth="1"/>
  </cols>
  <sheetData>
    <row r="3" spans="2:7" ht="24">
      <c r="B3" s="99" t="s">
        <v>143</v>
      </c>
      <c r="C3" s="99" t="s">
        <v>191</v>
      </c>
      <c r="D3" s="93" t="s">
        <v>198</v>
      </c>
      <c r="E3" s="93" t="s">
        <v>201</v>
      </c>
      <c r="F3" s="93" t="s">
        <v>145</v>
      </c>
      <c r="G3" s="101"/>
    </row>
    <row r="4" spans="2:7" ht="15.75">
      <c r="B4" s="94" t="s">
        <v>147</v>
      </c>
      <c r="C4" s="95">
        <f>SUM(C5:C10)</f>
        <v>29103.5</v>
      </c>
      <c r="D4" s="95">
        <f>SUM(D5:D10)</f>
        <v>13868.500000000002</v>
      </c>
      <c r="E4" s="95">
        <f>SUM(E5:E10)</f>
        <v>19593.399999999998</v>
      </c>
      <c r="F4" s="96">
        <f>E4/C4</f>
        <v>0.67323174188671453</v>
      </c>
      <c r="G4" s="95">
        <f>C4+C11</f>
        <v>36536.5</v>
      </c>
    </row>
    <row r="5" spans="2:7" ht="15.75">
      <c r="B5" s="29" t="s">
        <v>3</v>
      </c>
      <c r="C5" s="83">
        <v>17000</v>
      </c>
      <c r="D5" s="83">
        <v>8405.1</v>
      </c>
      <c r="E5" s="100">
        <v>11322.2</v>
      </c>
      <c r="F5" s="96">
        <f t="shared" ref="F5:F16" si="0">E5/C5</f>
        <v>0.66601176470588241</v>
      </c>
      <c r="G5" s="100">
        <f>D4+D11</f>
        <v>17416.300000000003</v>
      </c>
    </row>
    <row r="6" spans="2:7" ht="47.25">
      <c r="B6" s="29" t="s">
        <v>158</v>
      </c>
      <c r="C6" s="98">
        <v>7672.7</v>
      </c>
      <c r="D6" s="98">
        <v>4106.5999999999995</v>
      </c>
      <c r="E6" s="100">
        <v>6617.5</v>
      </c>
      <c r="F6" s="96">
        <f t="shared" si="0"/>
        <v>0.86247344481082278</v>
      </c>
      <c r="G6" s="100">
        <f>G5/G4</f>
        <v>0.47668222188770143</v>
      </c>
    </row>
    <row r="7" spans="2:7" ht="18.75" customHeight="1">
      <c r="B7" s="29" t="s">
        <v>148</v>
      </c>
      <c r="C7" s="83">
        <v>703.8</v>
      </c>
      <c r="D7" s="83">
        <v>254.5</v>
      </c>
      <c r="E7" s="100">
        <v>370.1</v>
      </c>
      <c r="F7" s="96">
        <f t="shared" si="0"/>
        <v>0.5258596192100029</v>
      </c>
      <c r="G7" s="100"/>
    </row>
    <row r="8" spans="2:7" ht="15.75">
      <c r="B8" s="29" t="s">
        <v>149</v>
      </c>
      <c r="C8" s="83">
        <v>3650</v>
      </c>
      <c r="D8" s="83">
        <v>1091.7</v>
      </c>
      <c r="E8" s="100">
        <v>1230.0999999999999</v>
      </c>
      <c r="F8" s="96">
        <f t="shared" si="0"/>
        <v>0.33701369863013697</v>
      </c>
      <c r="G8" s="100"/>
    </row>
    <row r="9" spans="2:7" ht="15.75">
      <c r="B9" s="29" t="s">
        <v>150</v>
      </c>
      <c r="C9" s="83">
        <v>20</v>
      </c>
      <c r="D9" s="83">
        <v>10.6</v>
      </c>
      <c r="E9" s="100">
        <v>13.5</v>
      </c>
      <c r="F9" s="96">
        <f t="shared" si="0"/>
        <v>0.67500000000000004</v>
      </c>
      <c r="G9" s="100"/>
    </row>
    <row r="10" spans="2:7" ht="15.75">
      <c r="B10" s="29" t="s">
        <v>123</v>
      </c>
      <c r="C10" s="83">
        <v>57</v>
      </c>
      <c r="D10" s="83">
        <v>0</v>
      </c>
      <c r="E10" s="100">
        <v>40</v>
      </c>
      <c r="F10" s="96">
        <f t="shared" si="0"/>
        <v>0.70175438596491224</v>
      </c>
      <c r="G10" s="100"/>
    </row>
    <row r="11" spans="2:7" ht="15.75">
      <c r="B11" s="94" t="s">
        <v>7</v>
      </c>
      <c r="C11" s="95">
        <f>SUM(C12:C14)</f>
        <v>7433</v>
      </c>
      <c r="D11" s="95">
        <f>SUM(D12:D14)</f>
        <v>3547.7999999999997</v>
      </c>
      <c r="E11" s="95">
        <f>SUM(E12:E14)</f>
        <v>5293.4000000000005</v>
      </c>
      <c r="F11" s="96">
        <f t="shared" si="0"/>
        <v>0.7121485268397687</v>
      </c>
      <c r="G11" s="95"/>
    </row>
    <row r="12" spans="2:7" ht="47.25">
      <c r="B12" s="29" t="s">
        <v>190</v>
      </c>
      <c r="C12" s="83">
        <f>2725+2500+1368</f>
        <v>6593</v>
      </c>
      <c r="D12" s="83">
        <v>2852.6</v>
      </c>
      <c r="E12" s="100">
        <v>4328.6000000000004</v>
      </c>
      <c r="F12" s="96">
        <f t="shared" si="0"/>
        <v>0.65654482026391636</v>
      </c>
      <c r="G12" s="100"/>
    </row>
    <row r="13" spans="2:7" ht="31.5">
      <c r="B13" s="29" t="s">
        <v>151</v>
      </c>
      <c r="C13" s="83">
        <v>740</v>
      </c>
      <c r="D13" s="83">
        <v>683.3</v>
      </c>
      <c r="E13" s="100">
        <v>940.3</v>
      </c>
      <c r="F13" s="96">
        <f t="shared" si="0"/>
        <v>1.2706756756756756</v>
      </c>
      <c r="G13" s="100"/>
    </row>
    <row r="14" spans="2:7" ht="31.5">
      <c r="B14" s="29" t="s">
        <v>152</v>
      </c>
      <c r="C14" s="83">
        <v>100</v>
      </c>
      <c r="D14" s="83">
        <v>11.9</v>
      </c>
      <c r="E14" s="100">
        <v>24.5</v>
      </c>
      <c r="F14" s="96">
        <f t="shared" si="0"/>
        <v>0.245</v>
      </c>
      <c r="G14" s="100"/>
    </row>
    <row r="15" spans="2:7" ht="15.75">
      <c r="B15" s="94" t="s">
        <v>155</v>
      </c>
      <c r="C15" s="95">
        <v>85689.9</v>
      </c>
      <c r="D15" s="95">
        <v>30504.6</v>
      </c>
      <c r="E15" s="95">
        <v>51093.3</v>
      </c>
      <c r="F15" s="96">
        <f t="shared" si="0"/>
        <v>0.59625813543953265</v>
      </c>
      <c r="G15" s="95"/>
    </row>
    <row r="16" spans="2:7" ht="15.75">
      <c r="B16" s="94" t="s">
        <v>156</v>
      </c>
      <c r="C16" s="95">
        <f>C4+C11+C15</f>
        <v>122226.4</v>
      </c>
      <c r="D16" s="95">
        <f>D4+D11+D15</f>
        <v>47920.9</v>
      </c>
      <c r="E16" s="95">
        <f>E4+E11+E15</f>
        <v>75980.100000000006</v>
      </c>
      <c r="F16" s="96">
        <f t="shared" si="0"/>
        <v>0.62163411505206734</v>
      </c>
      <c r="G16" s="95"/>
    </row>
    <row r="17" spans="2:8">
      <c r="C17" s="97">
        <v>123883.7</v>
      </c>
      <c r="D17" s="97">
        <v>47920.9</v>
      </c>
    </row>
    <row r="19" spans="2:8" ht="32.25" customHeight="1">
      <c r="B19" s="123" t="s">
        <v>143</v>
      </c>
      <c r="C19" s="123" t="s">
        <v>144</v>
      </c>
      <c r="D19" s="123" t="s">
        <v>198</v>
      </c>
      <c r="E19" s="123"/>
      <c r="F19" s="123" t="s">
        <v>201</v>
      </c>
      <c r="G19" s="123"/>
      <c r="H19" s="123" t="s">
        <v>192</v>
      </c>
    </row>
    <row r="20" spans="2:8">
      <c r="B20" s="123"/>
      <c r="C20" s="123" t="s">
        <v>146</v>
      </c>
      <c r="D20" s="101">
        <v>2017</v>
      </c>
      <c r="E20" s="101">
        <v>2018</v>
      </c>
      <c r="F20" s="101" t="s">
        <v>202</v>
      </c>
      <c r="G20" s="101" t="s">
        <v>204</v>
      </c>
      <c r="H20" s="123"/>
    </row>
    <row r="21" spans="2:8" ht="15.75">
      <c r="B21" s="94" t="s">
        <v>147</v>
      </c>
      <c r="C21" s="95">
        <v>3294.4</v>
      </c>
      <c r="D21" s="95">
        <v>8803.1</v>
      </c>
      <c r="E21" s="95">
        <f>SUM(E22:E27)</f>
        <v>6498.9000000000005</v>
      </c>
      <c r="F21" s="95">
        <f>SUM(F22:F27)</f>
        <v>23137.8</v>
      </c>
      <c r="G21" s="95">
        <f>SUM(G22:G27)</f>
        <v>19593.399999999998</v>
      </c>
      <c r="H21" s="96">
        <f>G21/F21</f>
        <v>0.84681343947998511</v>
      </c>
    </row>
    <row r="22" spans="2:8" ht="15.75">
      <c r="B22" s="29" t="s">
        <v>3</v>
      </c>
      <c r="C22" s="100">
        <v>3141.8</v>
      </c>
      <c r="D22" s="100">
        <v>4771</v>
      </c>
      <c r="E22" s="100">
        <v>3491</v>
      </c>
      <c r="F22" s="100">
        <v>14446.8</v>
      </c>
      <c r="G22" s="100">
        <v>11322.2</v>
      </c>
      <c r="H22" s="96">
        <f t="shared" ref="H22:H34" si="1">G22/F22</f>
        <v>0.78371680925879783</v>
      </c>
    </row>
    <row r="23" spans="2:8" ht="48" customHeight="1">
      <c r="B23" s="29" t="s">
        <v>158</v>
      </c>
      <c r="C23" s="100">
        <v>0</v>
      </c>
      <c r="D23" s="100">
        <v>1957.7</v>
      </c>
      <c r="E23" s="100">
        <v>1983.3</v>
      </c>
      <c r="F23" s="100">
        <v>6216</v>
      </c>
      <c r="G23" s="100">
        <v>6617.5</v>
      </c>
      <c r="H23" s="96">
        <f t="shared" si="1"/>
        <v>1.0645913770913771</v>
      </c>
    </row>
    <row r="24" spans="2:8" ht="15.75">
      <c r="B24" s="29" t="s">
        <v>148</v>
      </c>
      <c r="C24" s="100">
        <v>28.8</v>
      </c>
      <c r="D24" s="100">
        <v>81.3</v>
      </c>
      <c r="E24" s="100">
        <v>71.099999999999994</v>
      </c>
      <c r="F24" s="100">
        <v>53.6</v>
      </c>
      <c r="G24" s="100">
        <v>370.1</v>
      </c>
      <c r="H24" s="96">
        <f t="shared" si="1"/>
        <v>6.9048507462686572</v>
      </c>
    </row>
    <row r="25" spans="2:8" ht="15.75">
      <c r="B25" s="29" t="s">
        <v>149</v>
      </c>
      <c r="C25" s="100">
        <v>119.1</v>
      </c>
      <c r="D25" s="100">
        <v>1984.5</v>
      </c>
      <c r="E25" s="100">
        <v>946.2</v>
      </c>
      <c r="F25" s="100">
        <v>2405.9</v>
      </c>
      <c r="G25" s="100">
        <v>1230.0999999999999</v>
      </c>
      <c r="H25" s="96">
        <f t="shared" si="1"/>
        <v>0.5112847583025063</v>
      </c>
    </row>
    <row r="26" spans="2:8" ht="15.75">
      <c r="B26" s="29" t="s">
        <v>150</v>
      </c>
      <c r="C26" s="100">
        <v>4.7</v>
      </c>
      <c r="D26" s="100">
        <v>8.1</v>
      </c>
      <c r="E26" s="100">
        <v>7.3</v>
      </c>
      <c r="F26" s="100">
        <v>15.5</v>
      </c>
      <c r="G26" s="100">
        <v>13.5</v>
      </c>
      <c r="H26" s="96">
        <f t="shared" si="1"/>
        <v>0.87096774193548387</v>
      </c>
    </row>
    <row r="27" spans="2:8" ht="15.75">
      <c r="B27" s="29" t="s">
        <v>123</v>
      </c>
      <c r="C27" s="100">
        <v>0</v>
      </c>
      <c r="D27" s="100">
        <v>0.5</v>
      </c>
      <c r="E27" s="100">
        <v>0</v>
      </c>
      <c r="F27" s="100">
        <v>0</v>
      </c>
      <c r="G27" s="100">
        <v>40</v>
      </c>
      <c r="H27" s="96"/>
    </row>
    <row r="28" spans="2:8" ht="15.75">
      <c r="B28" s="94" t="s">
        <v>7</v>
      </c>
      <c r="C28" s="95">
        <v>1464.7</v>
      </c>
      <c r="D28" s="95">
        <v>1351.7</v>
      </c>
      <c r="E28" s="95">
        <f>SUM(E29:E31)</f>
        <v>1410.3</v>
      </c>
      <c r="F28" s="95">
        <f>SUM(F29:F32)</f>
        <v>4603</v>
      </c>
      <c r="G28" s="95">
        <f>SUM(G29:G32)</f>
        <v>5293.4000000000005</v>
      </c>
      <c r="H28" s="96">
        <f t="shared" si="1"/>
        <v>1.1499891375190094</v>
      </c>
    </row>
    <row r="29" spans="2:8" ht="47.25">
      <c r="B29" s="29" t="s">
        <v>190</v>
      </c>
      <c r="C29" s="100">
        <v>1085.2</v>
      </c>
      <c r="D29" s="100">
        <v>1107.5</v>
      </c>
      <c r="E29" s="100">
        <v>1022.6</v>
      </c>
      <c r="F29" s="100">
        <v>4105.5</v>
      </c>
      <c r="G29" s="100">
        <v>4328.6000000000004</v>
      </c>
      <c r="H29" s="96">
        <f t="shared" si="1"/>
        <v>1.0543417366946779</v>
      </c>
    </row>
    <row r="30" spans="2:8" ht="31.5">
      <c r="B30" s="29" t="s">
        <v>151</v>
      </c>
      <c r="C30" s="100">
        <v>176.7</v>
      </c>
      <c r="D30" s="100">
        <v>231</v>
      </c>
      <c r="E30" s="100">
        <v>382.5</v>
      </c>
      <c r="F30" s="100">
        <v>440.9</v>
      </c>
      <c r="G30" s="100">
        <v>940.3</v>
      </c>
      <c r="H30" s="96">
        <f t="shared" si="1"/>
        <v>2.1326831481061466</v>
      </c>
    </row>
    <row r="31" spans="2:8" ht="31.5">
      <c r="B31" s="29" t="s">
        <v>152</v>
      </c>
      <c r="C31" s="100">
        <v>202.8</v>
      </c>
      <c r="D31" s="100">
        <v>13.2</v>
      </c>
      <c r="E31" s="100">
        <v>5.2</v>
      </c>
      <c r="F31" s="100">
        <v>26.6</v>
      </c>
      <c r="G31" s="100">
        <v>24.5</v>
      </c>
      <c r="H31" s="96">
        <f t="shared" si="1"/>
        <v>0.92105263157894735</v>
      </c>
    </row>
    <row r="32" spans="2:8" ht="15.75">
      <c r="B32" s="29" t="s">
        <v>203</v>
      </c>
      <c r="C32" s="100"/>
      <c r="D32" s="100"/>
      <c r="E32" s="100"/>
      <c r="F32" s="95">
        <v>30</v>
      </c>
      <c r="G32" s="95">
        <v>0</v>
      </c>
      <c r="H32" s="96">
        <f t="shared" si="1"/>
        <v>0</v>
      </c>
    </row>
    <row r="33" spans="2:8" ht="15.75">
      <c r="B33" s="94" t="s">
        <v>155</v>
      </c>
      <c r="C33" s="95">
        <v>12740.7</v>
      </c>
      <c r="D33" s="95">
        <v>11974</v>
      </c>
      <c r="E33" s="95">
        <v>12883.1</v>
      </c>
      <c r="F33" s="95">
        <v>48699.3</v>
      </c>
      <c r="G33" s="95">
        <v>51093.3</v>
      </c>
      <c r="H33" s="96">
        <f t="shared" si="1"/>
        <v>1.0491588174778692</v>
      </c>
    </row>
    <row r="34" spans="2:8" ht="15.75">
      <c r="B34" s="94" t="s">
        <v>156</v>
      </c>
      <c r="C34" s="95">
        <v>17499.8</v>
      </c>
      <c r="D34" s="95">
        <v>22128.799999999999</v>
      </c>
      <c r="E34" s="95">
        <f>E21+E28+E33</f>
        <v>20792.300000000003</v>
      </c>
      <c r="F34" s="95">
        <f>F21+F28+F33</f>
        <v>76440.100000000006</v>
      </c>
      <c r="G34" s="95">
        <f>G21+G28+G33</f>
        <v>75980.100000000006</v>
      </c>
      <c r="H34" s="96">
        <f t="shared" si="1"/>
        <v>0.99398221614048121</v>
      </c>
    </row>
  </sheetData>
  <mergeCells count="5">
    <mergeCell ref="B19:B20"/>
    <mergeCell ref="H19:H20"/>
    <mergeCell ref="C19:C20"/>
    <mergeCell ref="D19:E19"/>
    <mergeCell ref="F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план 2015</vt:lpstr>
      <vt:lpstr>исполнение год</vt:lpstr>
      <vt:lpstr>Лист2</vt:lpstr>
      <vt:lpstr>Лист3</vt:lpstr>
      <vt:lpstr>доходы</vt:lpstr>
      <vt:lpstr>расходы</vt:lpstr>
      <vt:lpstr>расходы (2)</vt:lpstr>
      <vt:lpstr>Лист4</vt:lpstr>
      <vt:lpstr>Лист1</vt:lpstr>
      <vt:lpstr>Лист5</vt:lpstr>
      <vt:lpstr>Лист7</vt:lpstr>
      <vt:lpstr>программы</vt:lpstr>
      <vt:lpstr>Лист10</vt:lpstr>
      <vt:lpstr>Лист9</vt:lpstr>
    </vt:vector>
  </TitlesOfParts>
  <Company>adm_igrim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Панкова М.И</cp:lastModifiedBy>
  <cp:lastPrinted>2019-09-19T09:25:48Z</cp:lastPrinted>
  <dcterms:created xsi:type="dcterms:W3CDTF">2012-11-09T09:16:26Z</dcterms:created>
  <dcterms:modified xsi:type="dcterms:W3CDTF">2019-09-19T09:25:53Z</dcterms:modified>
</cp:coreProperties>
</file>